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秦榛\2024\道路养护2024年\农村公路及城市支路采购需求及设施量清单\"/>
    </mc:Choice>
  </mc:AlternateContent>
  <bookViews>
    <workbookView xWindow="14265" yWindow="3000" windowWidth="18645" windowHeight="1543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Q14" i="1" l="1"/>
  <c r="BQ19" i="1"/>
  <c r="BQ15" i="1"/>
  <c r="BQ5" i="1" l="1"/>
  <c r="BQ44" i="1"/>
  <c r="BQ43" i="1"/>
  <c r="BQ42" i="1"/>
  <c r="BQ41" i="1"/>
  <c r="BQ40" i="1"/>
  <c r="BQ39" i="1"/>
  <c r="BQ38" i="1"/>
  <c r="BQ37" i="1"/>
  <c r="BQ36" i="1"/>
  <c r="BQ35" i="1"/>
  <c r="BQ34" i="1"/>
  <c r="BQ33" i="1"/>
  <c r="BQ32" i="1"/>
  <c r="BQ31" i="1"/>
  <c r="BQ30" i="1"/>
  <c r="BQ29" i="1"/>
  <c r="BQ28" i="1"/>
  <c r="BQ27" i="1"/>
  <c r="BQ26" i="1"/>
  <c r="BQ25" i="1"/>
  <c r="BQ24" i="1"/>
  <c r="BQ23" i="1"/>
  <c r="BQ22" i="1"/>
  <c r="BQ21" i="1"/>
  <c r="BQ20" i="1"/>
  <c r="BQ18" i="1"/>
  <c r="BQ17" i="1"/>
  <c r="BQ16" i="1"/>
  <c r="BQ13" i="1"/>
  <c r="BQ12" i="1"/>
  <c r="BQ11" i="1"/>
  <c r="BQ10" i="1"/>
  <c r="BQ9" i="1"/>
  <c r="BQ8" i="1"/>
</calcChain>
</file>

<file path=xl/sharedStrings.xml><?xml version="1.0" encoding="utf-8"?>
<sst xmlns="http://schemas.openxmlformats.org/spreadsheetml/2006/main" count="373" uniqueCount="200">
  <si>
    <t>序号</t>
  </si>
  <si>
    <t>定额编号</t>
  </si>
  <si>
    <t>项目</t>
  </si>
  <si>
    <t>单位</t>
  </si>
  <si>
    <t>恒南路</t>
  </si>
  <si>
    <t>竹园路</t>
  </si>
  <si>
    <t>苏召路</t>
  </si>
  <si>
    <t>先新路</t>
  </si>
  <si>
    <t>召泰路</t>
  </si>
  <si>
    <t>鲁山路</t>
  </si>
  <si>
    <t>联跃路</t>
  </si>
  <si>
    <t>召楼路</t>
  </si>
  <si>
    <t>联跃西路</t>
  </si>
  <si>
    <t>苏近路</t>
  </si>
  <si>
    <t>东佳路</t>
  </si>
  <si>
    <t>立跃路</t>
  </si>
  <si>
    <t>恒西路</t>
  </si>
  <si>
    <t>康华路</t>
  </si>
  <si>
    <t>三达路</t>
  </si>
  <si>
    <t>兴达路</t>
  </si>
  <si>
    <t>昌达路</t>
  </si>
  <si>
    <t>联达路</t>
  </si>
  <si>
    <t>谈中路</t>
  </si>
  <si>
    <t>联建路</t>
  </si>
  <si>
    <t>联胜路</t>
  </si>
  <si>
    <t>立建路</t>
  </si>
  <si>
    <t>共青路</t>
  </si>
  <si>
    <t>叶家桥路</t>
  </si>
  <si>
    <t>联星路</t>
  </si>
  <si>
    <t>顾陈路</t>
  </si>
  <si>
    <t>联合路</t>
  </si>
  <si>
    <t>张行路</t>
  </si>
  <si>
    <t>滨江路</t>
  </si>
  <si>
    <t>盐铁路</t>
  </si>
  <si>
    <t>共青北路</t>
  </si>
  <si>
    <t>立民路</t>
  </si>
  <si>
    <t>西环路</t>
  </si>
  <si>
    <t>南环路</t>
  </si>
  <si>
    <t>北环路</t>
  </si>
  <si>
    <t>东方一路</t>
  </si>
  <si>
    <t>勤劳路</t>
  </si>
  <si>
    <t>北徐路</t>
  </si>
  <si>
    <t>建新路</t>
  </si>
  <si>
    <t>汇北路</t>
  </si>
  <si>
    <t>浦连路</t>
  </si>
  <si>
    <t>浦涛路</t>
  </si>
  <si>
    <t>鲁建路</t>
  </si>
  <si>
    <t>数  量</t>
  </si>
  <si>
    <t>保 养 率
（%）</t>
  </si>
  <si>
    <t>备注</t>
  </si>
  <si>
    <t>所属乡镇</t>
  </si>
  <si>
    <t>浦江</t>
  </si>
  <si>
    <t>路    段</t>
  </si>
  <si>
    <t>立跃路-竹园路</t>
  </si>
  <si>
    <t>三鲁公路-浦星公路</t>
  </si>
  <si>
    <t>陈行公路-周浦塘桥</t>
  </si>
  <si>
    <t>周浦塘桥-沈杜公路</t>
  </si>
  <si>
    <t>洋河浜-区界</t>
  </si>
  <si>
    <t>三鲁公路-鲁三路388号</t>
  </si>
  <si>
    <t>鲁三路388号-苏近路</t>
  </si>
  <si>
    <t>三鲁公路-鲁陈路</t>
  </si>
  <si>
    <t>江月路-沈杜公路</t>
  </si>
  <si>
    <t>鲁陈路-黄浦江边</t>
  </si>
  <si>
    <t>陈行公路-三鲁公路</t>
  </si>
  <si>
    <t>立跃路-1+500</t>
  </si>
  <si>
    <t>1+500-林海公路</t>
  </si>
  <si>
    <t>南汇界-谢海楼桥</t>
  </si>
  <si>
    <t>谢海楼桥-万芳路</t>
  </si>
  <si>
    <t>万芳路-浦星公路</t>
  </si>
  <si>
    <t>立跃路-0+300</t>
  </si>
  <si>
    <t>0+300-江月路</t>
  </si>
  <si>
    <t>三鲁公路-康林路</t>
  </si>
  <si>
    <t>康林路-浦星公路</t>
  </si>
  <si>
    <t>康华路-沈杜公路</t>
  </si>
  <si>
    <t>竹园路-沈杜公路</t>
  </si>
  <si>
    <t>食品厂-兴达路</t>
  </si>
  <si>
    <t>兴达路-浦星公路</t>
  </si>
  <si>
    <t>召楼路延伸段-三鲁公路</t>
  </si>
  <si>
    <t>鲁陈路-联民路</t>
  </si>
  <si>
    <t>联航路-沈庄塘桥</t>
  </si>
  <si>
    <t>沈庄塘桥-沈杜公路</t>
  </si>
  <si>
    <t>沈杜公路-姚家浜桥</t>
  </si>
  <si>
    <t>东佳路-万芳路</t>
  </si>
  <si>
    <t>召泰路-三鲁公路</t>
  </si>
  <si>
    <t>联胜路-鹤坡塘桥</t>
  </si>
  <si>
    <t>鹤坡塘桥-三鲁公路</t>
  </si>
  <si>
    <t>南汇界-诸家浜桥</t>
  </si>
  <si>
    <t>诸家浜桥-苏召路</t>
  </si>
  <si>
    <t>立建路-苏召路</t>
  </si>
  <si>
    <t>浦星公路-杜行电镀厂</t>
  </si>
  <si>
    <t>杜行电镀厂-鲁陈路</t>
  </si>
  <si>
    <t>A15-联建路</t>
  </si>
  <si>
    <t>三鲁公路-联建路</t>
  </si>
  <si>
    <t>建新路-浦星公路</t>
  </si>
  <si>
    <t>先新路-共青路</t>
  </si>
  <si>
    <t>立跃路-机口河桥</t>
  </si>
  <si>
    <t>机口河桥-立跃路止点</t>
  </si>
  <si>
    <t>东方一路-鲁南路</t>
  </si>
  <si>
    <t>鲁南路-南环路</t>
  </si>
  <si>
    <t>东环路-西环路</t>
  </si>
  <si>
    <t>引水河桥-西环路</t>
  </si>
  <si>
    <t>共青路-三鲁公路</t>
  </si>
  <si>
    <t>三鲁公路-新浦达泾</t>
  </si>
  <si>
    <t>苏召路-立跃路</t>
  </si>
  <si>
    <t>立跃路-江月路</t>
  </si>
  <si>
    <t>共青北路-三鲁公路</t>
  </si>
  <si>
    <t>苏近路-陈行公路</t>
  </si>
  <si>
    <t>共青路-闸航路</t>
  </si>
  <si>
    <t>三鲁公路-汇驰路</t>
  </si>
  <si>
    <t>三鲁公路-南汇界</t>
  </si>
  <si>
    <t>浦星公路-恒南路</t>
  </si>
  <si>
    <t>建造年份</t>
  </si>
  <si>
    <t>里程(km)</t>
  </si>
  <si>
    <t>年限</t>
  </si>
  <si>
    <t>公路等级</t>
  </si>
  <si>
    <t>三级</t>
  </si>
  <si>
    <t>四级</t>
  </si>
  <si>
    <t>二级</t>
  </si>
  <si>
    <t>G010109</t>
  </si>
  <si>
    <t>车行道沥青砼
（二级公路）</t>
  </si>
  <si>
    <t>5年以下</t>
  </si>
  <si>
    <r>
      <rPr>
        <sz val="12"/>
        <rFont val="宋体"/>
        <charset val="134"/>
      </rPr>
      <t>10000</t>
    </r>
    <r>
      <rPr>
        <sz val="16"/>
        <rFont val="宋体"/>
        <charset val="134"/>
      </rPr>
      <t>m</t>
    </r>
    <r>
      <rPr>
        <vertAlign val="superscript"/>
        <sz val="12"/>
        <rFont val="宋体"/>
        <charset val="134"/>
      </rPr>
      <t>2</t>
    </r>
  </si>
  <si>
    <t>G010110</t>
  </si>
  <si>
    <t>10年以下</t>
  </si>
  <si>
    <t>G010111</t>
  </si>
  <si>
    <t>15年以下</t>
  </si>
  <si>
    <t>G010112</t>
  </si>
  <si>
    <t>车行道沥青砼
（三级公路）</t>
  </si>
  <si>
    <t>G010113</t>
  </si>
  <si>
    <t>G010114</t>
  </si>
  <si>
    <t>车行道沥青砼
（四级公路）</t>
  </si>
  <si>
    <t>10000m2</t>
  </si>
  <si>
    <t>G010115</t>
  </si>
  <si>
    <t>车行道沥青砼（非机动）</t>
  </si>
  <si>
    <t>G010102</t>
  </si>
  <si>
    <t>水泥砼路面（二级公路）</t>
  </si>
  <si>
    <t>G010103</t>
  </si>
  <si>
    <t>水泥砼路面（三级公路）</t>
  </si>
  <si>
    <t>水泥砼路面（四级公路）</t>
  </si>
  <si>
    <t>G010118</t>
  </si>
  <si>
    <t>普通人行道板</t>
  </si>
  <si>
    <t>G010119</t>
  </si>
  <si>
    <t>彩色人行道板</t>
  </si>
  <si>
    <t>G010120</t>
  </si>
  <si>
    <t>路肩、边坡、边沟</t>
  </si>
  <si>
    <t>km</t>
  </si>
  <si>
    <t>G010201</t>
  </si>
  <si>
    <t>砼桥梁</t>
  </si>
  <si>
    <r>
      <rPr>
        <sz val="12"/>
        <rFont val="宋体"/>
        <charset val="134"/>
      </rPr>
      <t>1000</t>
    </r>
    <r>
      <rPr>
        <sz val="16"/>
        <rFont val="宋体"/>
        <charset val="134"/>
      </rPr>
      <t>m</t>
    </r>
    <r>
      <rPr>
        <vertAlign val="superscript"/>
        <sz val="12"/>
        <rFont val="宋体"/>
        <charset val="134"/>
      </rPr>
      <t>2</t>
    </r>
  </si>
  <si>
    <t>G010202</t>
  </si>
  <si>
    <t>浆砌块石驳岸</t>
  </si>
  <si>
    <t>G010203</t>
  </si>
  <si>
    <t>砼防洪墙</t>
  </si>
  <si>
    <t>G010204</t>
  </si>
  <si>
    <t>涵管</t>
  </si>
  <si>
    <t>G010304</t>
  </si>
  <si>
    <t>泵站1.0m3/s以下</t>
  </si>
  <si>
    <t>座</t>
  </si>
  <si>
    <t>G010305</t>
  </si>
  <si>
    <t>泵站1.01-3.0m3/s以下</t>
  </si>
  <si>
    <t>G010306</t>
  </si>
  <si>
    <t>泵站3.01-5.0m3/s以下</t>
  </si>
  <si>
    <t>G010401</t>
  </si>
  <si>
    <t>挡土墙</t>
  </si>
  <si>
    <t>G010402</t>
  </si>
  <si>
    <t>分隔带侧石</t>
  </si>
  <si>
    <t>G010417</t>
  </si>
  <si>
    <t>养护标志牌</t>
  </si>
  <si>
    <r>
      <rPr>
        <sz val="12"/>
        <rFont val="宋体"/>
        <charset val="134"/>
      </rPr>
      <t>100</t>
    </r>
    <r>
      <rPr>
        <sz val="16"/>
        <rFont val="宋体"/>
        <charset val="134"/>
      </rPr>
      <t>m</t>
    </r>
    <r>
      <rPr>
        <vertAlign val="superscript"/>
        <sz val="12"/>
        <rFont val="宋体"/>
        <charset val="134"/>
      </rPr>
      <t>2</t>
    </r>
  </si>
  <si>
    <t>G010404</t>
  </si>
  <si>
    <t>安全护墩</t>
  </si>
  <si>
    <t>100只</t>
  </si>
  <si>
    <t>G010415</t>
  </si>
  <si>
    <t>红白警示杆</t>
  </si>
  <si>
    <t>100根</t>
  </si>
  <si>
    <t>G010408</t>
  </si>
  <si>
    <t>路名牌</t>
  </si>
  <si>
    <t>100套</t>
  </si>
  <si>
    <t>G010409</t>
  </si>
  <si>
    <t>吨位牌</t>
  </si>
  <si>
    <t>G010410</t>
  </si>
  <si>
    <t>分界牌</t>
  </si>
  <si>
    <t>G010411</t>
  </si>
  <si>
    <t>里程碑</t>
  </si>
  <si>
    <t>100块</t>
  </si>
  <si>
    <t>G010412</t>
  </si>
  <si>
    <t>百尺桩</t>
  </si>
  <si>
    <t>G010413</t>
  </si>
  <si>
    <t>路界牌</t>
  </si>
  <si>
    <t>G010419</t>
  </si>
  <si>
    <t>声屏障</t>
  </si>
  <si>
    <t>G010301</t>
  </si>
  <si>
    <t>小型雨水管Φ&lt;600</t>
  </si>
  <si>
    <t>G010302</t>
  </si>
  <si>
    <t>中型雨水管600≤ Φ≤1000</t>
  </si>
  <si>
    <t>G010422</t>
  </si>
  <si>
    <t>道路及设施巡视</t>
  </si>
  <si>
    <t>合计</t>
  </si>
  <si>
    <t>苏召路-林海公路</t>
  </si>
  <si>
    <t>先新路-大治河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</si>
</sst>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_ "/>
    <numFmt numFmtId="177" formatCode="0.00_ "/>
  </numFmts>
  <fonts count="11" x14ac:knownFonts="1"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vertAlign val="superscript"/>
      <sz val="12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1"/>
        <bgColor indexed="64"/>
      </patternFill>
    </fill>
  </fills>
  <borders count="6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176" fontId="3" fillId="2" borderId="1" xfId="0" applyNumberFormat="1" applyFont="1" applyFill="1" applyBorder="1" applyAlignment="1">
      <alignment horizontal="center" vertical="center" shrinkToFit="1"/>
    </xf>
    <xf numFmtId="177" fontId="1" fillId="2" borderId="1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176" fontId="1" fillId="0" borderId="1" xfId="0" applyNumberFormat="1" applyFont="1" applyBorder="1" applyAlignment="1">
      <alignment horizontal="center" vertical="center" shrinkToFit="1"/>
    </xf>
    <xf numFmtId="1" fontId="1" fillId="2" borderId="1" xfId="0" applyNumberFormat="1" applyFont="1" applyFill="1" applyBorder="1" applyAlignment="1">
      <alignment horizontal="center" vertical="center" shrinkToFit="1"/>
    </xf>
    <xf numFmtId="0" fontId="9" fillId="5" borderId="1" xfId="0" applyFont="1" applyFill="1" applyBorder="1" applyAlignment="1">
      <alignment horizontal="center" vertical="center" shrinkToFit="1"/>
    </xf>
    <xf numFmtId="176" fontId="0" fillId="2" borderId="1" xfId="0" applyNumberFormat="1" applyFill="1" applyBorder="1" applyAlignment="1">
      <alignment horizontal="center" vertical="center" shrinkToFit="1"/>
    </xf>
    <xf numFmtId="176" fontId="9" fillId="2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176" fontId="3" fillId="0" borderId="5" xfId="0" applyNumberFormat="1" applyFont="1" applyFill="1" applyBorder="1" applyAlignment="1">
      <alignment horizontal="center" vertical="center" shrinkToFit="1"/>
    </xf>
    <xf numFmtId="176" fontId="0" fillId="0" borderId="1" xfId="0" applyNumberForma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8" fillId="0" borderId="1" xfId="0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/>
    </xf>
    <xf numFmtId="176" fontId="10" fillId="0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45"/>
  <sheetViews>
    <sheetView tabSelected="1" workbookViewId="0">
      <selection activeCell="J14" sqref="J14"/>
    </sheetView>
  </sheetViews>
  <sheetFormatPr defaultColWidth="9" defaultRowHeight="14.25" x14ac:dyDescent="0.15"/>
  <cols>
    <col min="1" max="1" width="6.625" style="1" customWidth="1"/>
    <col min="2" max="5" width="11.625" style="1" customWidth="1"/>
    <col min="6" max="11" width="18.625" style="1" customWidth="1"/>
    <col min="12" max="12" width="20.875" style="1" customWidth="1"/>
    <col min="13" max="13" width="19.125" style="1" customWidth="1"/>
    <col min="14" max="19" width="18.625" style="1" customWidth="1"/>
    <col min="20" max="20" width="18.625" style="24" customWidth="1"/>
    <col min="21" max="45" width="18.625" style="1" customWidth="1"/>
    <col min="46" max="46" width="19.75" style="1" customWidth="1"/>
    <col min="47" max="71" width="18.625" style="1" customWidth="1"/>
  </cols>
  <sheetData>
    <row r="1" spans="1:71" ht="14.25" customHeight="1" x14ac:dyDescent="0.15">
      <c r="A1" s="38" t="s">
        <v>0</v>
      </c>
      <c r="B1" s="38" t="s">
        <v>1</v>
      </c>
      <c r="C1" s="36" t="s">
        <v>2</v>
      </c>
      <c r="D1" s="36"/>
      <c r="E1" s="36" t="s">
        <v>3</v>
      </c>
      <c r="F1" s="4" t="s">
        <v>4</v>
      </c>
      <c r="G1" s="5" t="s">
        <v>5</v>
      </c>
      <c r="H1" s="5" t="s">
        <v>6</v>
      </c>
      <c r="I1" s="5" t="s">
        <v>6</v>
      </c>
      <c r="J1" s="4" t="s">
        <v>7</v>
      </c>
      <c r="K1" s="5" t="s">
        <v>8</v>
      </c>
      <c r="L1" s="5" t="s">
        <v>9</v>
      </c>
      <c r="M1" s="5" t="s">
        <v>9</v>
      </c>
      <c r="N1" s="5" t="s">
        <v>10</v>
      </c>
      <c r="O1" s="5" t="s">
        <v>11</v>
      </c>
      <c r="P1" s="5" t="s">
        <v>12</v>
      </c>
      <c r="Q1" s="5" t="s">
        <v>13</v>
      </c>
      <c r="R1" s="5" t="s">
        <v>14</v>
      </c>
      <c r="S1" s="5" t="s">
        <v>14</v>
      </c>
      <c r="T1" s="20" t="s">
        <v>14</v>
      </c>
      <c r="U1" s="5" t="s">
        <v>15</v>
      </c>
      <c r="V1" s="5" t="s">
        <v>15</v>
      </c>
      <c r="W1" s="5" t="s">
        <v>15</v>
      </c>
      <c r="X1" s="5" t="s">
        <v>16</v>
      </c>
      <c r="Y1" s="5" t="s">
        <v>16</v>
      </c>
      <c r="Z1" s="5" t="s">
        <v>17</v>
      </c>
      <c r="AA1" s="5" t="s">
        <v>17</v>
      </c>
      <c r="AB1" s="5" t="s">
        <v>18</v>
      </c>
      <c r="AC1" s="5" t="s">
        <v>19</v>
      </c>
      <c r="AD1" s="5" t="s">
        <v>20</v>
      </c>
      <c r="AE1" s="5" t="s">
        <v>21</v>
      </c>
      <c r="AF1" s="5" t="s">
        <v>21</v>
      </c>
      <c r="AG1" s="5" t="s">
        <v>22</v>
      </c>
      <c r="AH1" s="5" t="s">
        <v>23</v>
      </c>
      <c r="AI1" s="5" t="s">
        <v>24</v>
      </c>
      <c r="AJ1" s="5" t="s">
        <v>24</v>
      </c>
      <c r="AK1" s="5" t="s">
        <v>24</v>
      </c>
      <c r="AL1" s="5" t="s">
        <v>25</v>
      </c>
      <c r="AM1" s="5" t="s">
        <v>26</v>
      </c>
      <c r="AN1" s="5" t="s">
        <v>27</v>
      </c>
      <c r="AO1" s="5" t="s">
        <v>27</v>
      </c>
      <c r="AP1" s="5" t="s">
        <v>28</v>
      </c>
      <c r="AQ1" s="5" t="s">
        <v>28</v>
      </c>
      <c r="AR1" s="5" t="s">
        <v>29</v>
      </c>
      <c r="AS1" s="5" t="s">
        <v>30</v>
      </c>
      <c r="AT1" s="5" t="s">
        <v>31</v>
      </c>
      <c r="AU1" s="5" t="s">
        <v>31</v>
      </c>
      <c r="AV1" s="5" t="s">
        <v>32</v>
      </c>
      <c r="AW1" s="5" t="s">
        <v>33</v>
      </c>
      <c r="AX1" s="5" t="s">
        <v>33</v>
      </c>
      <c r="AY1" s="5" t="s">
        <v>34</v>
      </c>
      <c r="AZ1" s="5" t="s">
        <v>35</v>
      </c>
      <c r="BA1" s="5" t="s">
        <v>35</v>
      </c>
      <c r="BB1" s="5" t="s">
        <v>36</v>
      </c>
      <c r="BC1" s="5" t="s">
        <v>36</v>
      </c>
      <c r="BD1" s="5" t="s">
        <v>37</v>
      </c>
      <c r="BE1" s="5" t="s">
        <v>38</v>
      </c>
      <c r="BF1" s="5" t="s">
        <v>39</v>
      </c>
      <c r="BG1" s="5" t="s">
        <v>39</v>
      </c>
      <c r="BH1" s="5" t="s">
        <v>40</v>
      </c>
      <c r="BI1" s="5" t="s">
        <v>40</v>
      </c>
      <c r="BJ1" s="5" t="s">
        <v>41</v>
      </c>
      <c r="BK1" s="5" t="s">
        <v>42</v>
      </c>
      <c r="BL1" s="5" t="s">
        <v>43</v>
      </c>
      <c r="BM1" s="5" t="s">
        <v>44</v>
      </c>
      <c r="BN1" s="5" t="s">
        <v>45</v>
      </c>
      <c r="BO1" s="16" t="s">
        <v>46</v>
      </c>
      <c r="BP1" s="17"/>
      <c r="BQ1" s="35" t="s">
        <v>47</v>
      </c>
      <c r="BR1" s="37" t="s">
        <v>48</v>
      </c>
      <c r="BS1" s="35" t="s">
        <v>49</v>
      </c>
    </row>
    <row r="2" spans="1:71" x14ac:dyDescent="0.15">
      <c r="A2" s="38"/>
      <c r="B2" s="38"/>
      <c r="C2" s="36" t="s">
        <v>50</v>
      </c>
      <c r="D2" s="36"/>
      <c r="E2" s="36"/>
      <c r="F2" s="6" t="s">
        <v>51</v>
      </c>
      <c r="G2" s="6" t="s">
        <v>51</v>
      </c>
      <c r="H2" s="6" t="s">
        <v>51</v>
      </c>
      <c r="I2" s="6" t="s">
        <v>51</v>
      </c>
      <c r="J2" s="30" t="s">
        <v>51</v>
      </c>
      <c r="K2" s="30" t="s">
        <v>51</v>
      </c>
      <c r="L2" s="30" t="s">
        <v>51</v>
      </c>
      <c r="M2" s="30" t="s">
        <v>51</v>
      </c>
      <c r="N2" s="30" t="s">
        <v>51</v>
      </c>
      <c r="O2" s="30" t="s">
        <v>51</v>
      </c>
      <c r="P2" s="30" t="s">
        <v>51</v>
      </c>
      <c r="Q2" s="30" t="s">
        <v>51</v>
      </c>
      <c r="R2" s="30" t="s">
        <v>51</v>
      </c>
      <c r="S2" s="30" t="s">
        <v>51</v>
      </c>
      <c r="T2" s="32" t="s">
        <v>51</v>
      </c>
      <c r="U2" s="30" t="s">
        <v>51</v>
      </c>
      <c r="V2" s="30" t="s">
        <v>51</v>
      </c>
      <c r="W2" s="30" t="s">
        <v>51</v>
      </c>
      <c r="X2" s="30" t="s">
        <v>51</v>
      </c>
      <c r="Y2" s="30" t="s">
        <v>51</v>
      </c>
      <c r="Z2" s="30" t="s">
        <v>51</v>
      </c>
      <c r="AA2" s="30" t="s">
        <v>51</v>
      </c>
      <c r="AB2" s="30" t="s">
        <v>51</v>
      </c>
      <c r="AC2" s="30" t="s">
        <v>51</v>
      </c>
      <c r="AD2" s="30" t="s">
        <v>51</v>
      </c>
      <c r="AE2" s="30" t="s">
        <v>51</v>
      </c>
      <c r="AF2" s="30" t="s">
        <v>51</v>
      </c>
      <c r="AG2" s="30" t="s">
        <v>51</v>
      </c>
      <c r="AH2" s="30" t="s">
        <v>51</v>
      </c>
      <c r="AI2" s="30" t="s">
        <v>51</v>
      </c>
      <c r="AJ2" s="30" t="s">
        <v>51</v>
      </c>
      <c r="AK2" s="30" t="s">
        <v>51</v>
      </c>
      <c r="AL2" s="30" t="s">
        <v>51</v>
      </c>
      <c r="AM2" s="30" t="s">
        <v>51</v>
      </c>
      <c r="AN2" s="30" t="s">
        <v>51</v>
      </c>
      <c r="AO2" s="30" t="s">
        <v>51</v>
      </c>
      <c r="AP2" s="30" t="s">
        <v>51</v>
      </c>
      <c r="AQ2" s="30" t="s">
        <v>51</v>
      </c>
      <c r="AR2" s="30" t="s">
        <v>51</v>
      </c>
      <c r="AS2" s="30" t="s">
        <v>51</v>
      </c>
      <c r="AT2" s="30" t="s">
        <v>51</v>
      </c>
      <c r="AU2" s="30" t="s">
        <v>51</v>
      </c>
      <c r="AV2" s="30" t="s">
        <v>51</v>
      </c>
      <c r="AW2" s="30" t="s">
        <v>51</v>
      </c>
      <c r="AX2" s="30" t="s">
        <v>51</v>
      </c>
      <c r="AY2" s="30" t="s">
        <v>51</v>
      </c>
      <c r="AZ2" s="30" t="s">
        <v>51</v>
      </c>
      <c r="BA2" s="30" t="s">
        <v>51</v>
      </c>
      <c r="BB2" s="30" t="s">
        <v>51</v>
      </c>
      <c r="BC2" s="30" t="s">
        <v>51</v>
      </c>
      <c r="BD2" s="30" t="s">
        <v>51</v>
      </c>
      <c r="BE2" s="30" t="s">
        <v>51</v>
      </c>
      <c r="BF2" s="30" t="s">
        <v>51</v>
      </c>
      <c r="BG2" s="30" t="s">
        <v>51</v>
      </c>
      <c r="BH2" s="30" t="s">
        <v>51</v>
      </c>
      <c r="BI2" s="30" t="s">
        <v>51</v>
      </c>
      <c r="BJ2" s="30" t="s">
        <v>51</v>
      </c>
      <c r="BK2" s="30" t="s">
        <v>51</v>
      </c>
      <c r="BL2" s="30" t="s">
        <v>51</v>
      </c>
      <c r="BM2" s="30" t="s">
        <v>51</v>
      </c>
      <c r="BN2" s="30" t="s">
        <v>51</v>
      </c>
      <c r="BO2" s="6" t="s">
        <v>51</v>
      </c>
      <c r="BP2" s="6"/>
      <c r="BQ2" s="35"/>
      <c r="BR2" s="35"/>
      <c r="BS2" s="35"/>
    </row>
    <row r="3" spans="1:71" x14ac:dyDescent="0.15">
      <c r="A3" s="38"/>
      <c r="B3" s="38"/>
      <c r="C3" s="36" t="s">
        <v>52</v>
      </c>
      <c r="D3" s="36"/>
      <c r="E3" s="36"/>
      <c r="F3" s="6" t="s">
        <v>53</v>
      </c>
      <c r="G3" s="6" t="s">
        <v>54</v>
      </c>
      <c r="H3" s="7" t="s">
        <v>55</v>
      </c>
      <c r="I3" s="7" t="s">
        <v>56</v>
      </c>
      <c r="J3" s="30" t="s">
        <v>57</v>
      </c>
      <c r="K3" s="30" t="s">
        <v>199</v>
      </c>
      <c r="L3" s="30" t="s">
        <v>58</v>
      </c>
      <c r="M3" s="30" t="s">
        <v>59</v>
      </c>
      <c r="N3" s="30" t="s">
        <v>60</v>
      </c>
      <c r="O3" s="30" t="s">
        <v>61</v>
      </c>
      <c r="P3" s="30" t="s">
        <v>62</v>
      </c>
      <c r="Q3" s="30" t="s">
        <v>63</v>
      </c>
      <c r="R3" s="30" t="s">
        <v>64</v>
      </c>
      <c r="S3" s="30" t="s">
        <v>65</v>
      </c>
      <c r="T3" s="32" t="s">
        <v>198</v>
      </c>
      <c r="U3" s="30" t="s">
        <v>66</v>
      </c>
      <c r="V3" s="30" t="s">
        <v>67</v>
      </c>
      <c r="W3" s="30" t="s">
        <v>68</v>
      </c>
      <c r="X3" s="33" t="s">
        <v>69</v>
      </c>
      <c r="Y3" s="30" t="s">
        <v>70</v>
      </c>
      <c r="Z3" s="30" t="s">
        <v>71</v>
      </c>
      <c r="AA3" s="30" t="s">
        <v>72</v>
      </c>
      <c r="AB3" s="30" t="s">
        <v>73</v>
      </c>
      <c r="AC3" s="30" t="s">
        <v>73</v>
      </c>
      <c r="AD3" s="30" t="s">
        <v>74</v>
      </c>
      <c r="AE3" s="30" t="s">
        <v>75</v>
      </c>
      <c r="AF3" s="30" t="s">
        <v>76</v>
      </c>
      <c r="AG3" s="30" t="s">
        <v>77</v>
      </c>
      <c r="AH3" s="30" t="s">
        <v>78</v>
      </c>
      <c r="AI3" s="30" t="s">
        <v>79</v>
      </c>
      <c r="AJ3" s="30" t="s">
        <v>80</v>
      </c>
      <c r="AK3" s="30" t="s">
        <v>81</v>
      </c>
      <c r="AL3" s="30" t="s">
        <v>82</v>
      </c>
      <c r="AM3" s="30" t="s">
        <v>83</v>
      </c>
      <c r="AN3" s="30" t="s">
        <v>84</v>
      </c>
      <c r="AO3" s="30" t="s">
        <v>85</v>
      </c>
      <c r="AP3" s="30" t="s">
        <v>86</v>
      </c>
      <c r="AQ3" s="30" t="s">
        <v>87</v>
      </c>
      <c r="AR3" s="30" t="s">
        <v>88</v>
      </c>
      <c r="AS3" s="30" t="s">
        <v>54</v>
      </c>
      <c r="AT3" s="30" t="s">
        <v>89</v>
      </c>
      <c r="AU3" s="30" t="s">
        <v>90</v>
      </c>
      <c r="AV3" s="30" t="s">
        <v>91</v>
      </c>
      <c r="AW3" s="30" t="s">
        <v>92</v>
      </c>
      <c r="AX3" s="30" t="s">
        <v>93</v>
      </c>
      <c r="AY3" s="30" t="s">
        <v>94</v>
      </c>
      <c r="AZ3" s="30" t="s">
        <v>95</v>
      </c>
      <c r="BA3" s="30" t="s">
        <v>96</v>
      </c>
      <c r="BB3" s="30" t="s">
        <v>97</v>
      </c>
      <c r="BC3" s="30" t="s">
        <v>98</v>
      </c>
      <c r="BD3" s="30" t="s">
        <v>99</v>
      </c>
      <c r="BE3" s="30" t="s">
        <v>100</v>
      </c>
      <c r="BF3" s="30" t="s">
        <v>101</v>
      </c>
      <c r="BG3" s="30" t="s">
        <v>102</v>
      </c>
      <c r="BH3" s="30" t="s">
        <v>103</v>
      </c>
      <c r="BI3" s="30" t="s">
        <v>104</v>
      </c>
      <c r="BJ3" s="30" t="s">
        <v>105</v>
      </c>
      <c r="BK3" s="30" t="s">
        <v>106</v>
      </c>
      <c r="BL3" s="30" t="s">
        <v>107</v>
      </c>
      <c r="BM3" s="30" t="s">
        <v>108</v>
      </c>
      <c r="BN3" s="30" t="s">
        <v>109</v>
      </c>
      <c r="BO3" s="6" t="s">
        <v>110</v>
      </c>
      <c r="BP3" s="6"/>
      <c r="BQ3" s="35"/>
      <c r="BR3" s="35"/>
      <c r="BS3" s="35"/>
    </row>
    <row r="4" spans="1:71" x14ac:dyDescent="0.15">
      <c r="A4" s="3"/>
      <c r="B4" s="3"/>
      <c r="C4" s="36" t="s">
        <v>111</v>
      </c>
      <c r="D4" s="36"/>
      <c r="E4" s="3"/>
      <c r="F4" s="6">
        <v>2018</v>
      </c>
      <c r="G4" s="6">
        <v>2013</v>
      </c>
      <c r="H4" s="6">
        <v>1986</v>
      </c>
      <c r="I4" s="6">
        <v>1990</v>
      </c>
      <c r="J4" s="30">
        <v>1996</v>
      </c>
      <c r="K4" s="30">
        <v>1995</v>
      </c>
      <c r="L4" s="30">
        <v>2004</v>
      </c>
      <c r="M4" s="30">
        <v>2004</v>
      </c>
      <c r="N4" s="30">
        <v>2011</v>
      </c>
      <c r="O4" s="30">
        <v>2004</v>
      </c>
      <c r="P4" s="30">
        <v>2005</v>
      </c>
      <c r="Q4" s="30">
        <v>1995</v>
      </c>
      <c r="R4" s="30">
        <v>1994</v>
      </c>
      <c r="S4" s="30">
        <v>1994</v>
      </c>
      <c r="T4" s="32">
        <v>2019</v>
      </c>
      <c r="U4" s="30">
        <v>2004</v>
      </c>
      <c r="V4" s="30">
        <v>2014</v>
      </c>
      <c r="W4" s="30">
        <v>2006</v>
      </c>
      <c r="X4" s="30">
        <v>1998</v>
      </c>
      <c r="Y4" s="30">
        <v>1998</v>
      </c>
      <c r="Z4" s="30">
        <v>2000</v>
      </c>
      <c r="AA4" s="30">
        <v>2000</v>
      </c>
      <c r="AB4" s="30">
        <v>2000</v>
      </c>
      <c r="AC4" s="30">
        <v>1995</v>
      </c>
      <c r="AD4" s="30">
        <v>1994</v>
      </c>
      <c r="AE4" s="30">
        <v>1994</v>
      </c>
      <c r="AF4" s="30">
        <v>1994</v>
      </c>
      <c r="AG4" s="30">
        <v>2012</v>
      </c>
      <c r="AH4" s="30">
        <v>1994</v>
      </c>
      <c r="AI4" s="30">
        <v>2007</v>
      </c>
      <c r="AJ4" s="30">
        <v>2004</v>
      </c>
      <c r="AK4" s="30">
        <v>1968</v>
      </c>
      <c r="AL4" s="30">
        <v>1988</v>
      </c>
      <c r="AM4" s="30">
        <v>1996</v>
      </c>
      <c r="AN4" s="30">
        <v>1996</v>
      </c>
      <c r="AO4" s="30">
        <v>2012</v>
      </c>
      <c r="AP4" s="30">
        <v>2018</v>
      </c>
      <c r="AQ4" s="30">
        <v>2017</v>
      </c>
      <c r="AR4" s="30">
        <v>2006</v>
      </c>
      <c r="AS4" s="30">
        <v>1998</v>
      </c>
      <c r="AT4" s="30">
        <v>1995</v>
      </c>
      <c r="AU4" s="30">
        <v>1998</v>
      </c>
      <c r="AV4" s="30">
        <v>1998</v>
      </c>
      <c r="AW4" s="30">
        <v>1999</v>
      </c>
      <c r="AX4" s="30">
        <v>1999</v>
      </c>
      <c r="AY4" s="30">
        <v>2017</v>
      </c>
      <c r="AZ4" s="30">
        <v>2017</v>
      </c>
      <c r="BA4" s="30">
        <v>2017</v>
      </c>
      <c r="BB4" s="30">
        <v>1995</v>
      </c>
      <c r="BC4" s="30">
        <v>1995</v>
      </c>
      <c r="BD4" s="30">
        <v>2017</v>
      </c>
      <c r="BE4" s="30">
        <v>1988</v>
      </c>
      <c r="BF4" s="30">
        <v>2020</v>
      </c>
      <c r="BG4" s="30">
        <v>2020</v>
      </c>
      <c r="BH4" s="30">
        <v>1996</v>
      </c>
      <c r="BI4" s="30">
        <v>1996</v>
      </c>
      <c r="BJ4" s="30">
        <v>2017</v>
      </c>
      <c r="BK4" s="30">
        <v>1993</v>
      </c>
      <c r="BL4" s="30">
        <v>2017</v>
      </c>
      <c r="BM4" s="30">
        <v>2009</v>
      </c>
      <c r="BN4" s="30">
        <v>2009</v>
      </c>
      <c r="BO4" s="6">
        <v>2020</v>
      </c>
      <c r="BP4" s="6"/>
      <c r="BQ4" s="6"/>
      <c r="BR4" s="6"/>
      <c r="BS4" s="6"/>
    </row>
    <row r="5" spans="1:71" x14ac:dyDescent="0.15">
      <c r="A5" s="3"/>
      <c r="B5" s="3"/>
      <c r="C5" s="36" t="s">
        <v>112</v>
      </c>
      <c r="D5" s="36"/>
      <c r="E5" s="3"/>
      <c r="F5" s="8">
        <v>2.3090000000000002</v>
      </c>
      <c r="G5" s="8">
        <v>1.3859999999999999</v>
      </c>
      <c r="H5" s="8">
        <v>0.19</v>
      </c>
      <c r="I5" s="8">
        <v>3.66</v>
      </c>
      <c r="J5" s="31">
        <v>0.36</v>
      </c>
      <c r="K5" s="31">
        <v>2.9670000000000001</v>
      </c>
      <c r="L5" s="31">
        <v>0.65</v>
      </c>
      <c r="M5" s="31">
        <v>0.50600000000000001</v>
      </c>
      <c r="N5" s="31">
        <v>2.66</v>
      </c>
      <c r="O5" s="31">
        <v>2.1920000000000002</v>
      </c>
      <c r="P5" s="31">
        <v>1.8129999999999999</v>
      </c>
      <c r="Q5" s="31">
        <v>1.8</v>
      </c>
      <c r="R5" s="31">
        <v>1.5</v>
      </c>
      <c r="S5" s="31">
        <v>0.3</v>
      </c>
      <c r="T5" s="34">
        <v>1.2050000000000001</v>
      </c>
      <c r="U5" s="31">
        <v>0.48</v>
      </c>
      <c r="V5" s="31">
        <v>2.8860000000000001</v>
      </c>
      <c r="W5" s="31">
        <v>2.39</v>
      </c>
      <c r="X5" s="31">
        <v>0.3</v>
      </c>
      <c r="Y5" s="31">
        <v>0.41</v>
      </c>
      <c r="Z5" s="31">
        <v>0.62</v>
      </c>
      <c r="AA5" s="31">
        <v>0.77700000000000002</v>
      </c>
      <c r="AB5" s="31">
        <v>0.68</v>
      </c>
      <c r="AC5" s="31">
        <v>0.71</v>
      </c>
      <c r="AD5" s="31">
        <v>1.083</v>
      </c>
      <c r="AE5" s="31">
        <v>0.15</v>
      </c>
      <c r="AF5" s="31">
        <v>0.47299999999999998</v>
      </c>
      <c r="AG5" s="31">
        <v>0.90600000000000003</v>
      </c>
      <c r="AH5" s="31">
        <v>1.3140000000000001</v>
      </c>
      <c r="AI5" s="31">
        <v>0.82</v>
      </c>
      <c r="AJ5" s="31">
        <v>0.36</v>
      </c>
      <c r="AK5" s="31">
        <v>0.8</v>
      </c>
      <c r="AL5" s="31">
        <v>2.6</v>
      </c>
      <c r="AM5" s="31">
        <v>2.1</v>
      </c>
      <c r="AN5" s="31">
        <v>0.14599999999999999</v>
      </c>
      <c r="AO5" s="31">
        <v>1.1539999999999999</v>
      </c>
      <c r="AP5" s="31">
        <v>1.2210000000000001</v>
      </c>
      <c r="AQ5" s="31">
        <v>1.1299999999999999</v>
      </c>
      <c r="AR5" s="31">
        <v>0.6</v>
      </c>
      <c r="AS5" s="31">
        <v>1.1499999999999999</v>
      </c>
      <c r="AT5" s="31">
        <v>0.5</v>
      </c>
      <c r="AU5" s="31">
        <v>0.15</v>
      </c>
      <c r="AV5" s="31">
        <v>1.4019999999999999</v>
      </c>
      <c r="AW5" s="31">
        <v>1.0920000000000001</v>
      </c>
      <c r="AX5" s="31">
        <v>0.33</v>
      </c>
      <c r="AY5" s="31">
        <v>0.5</v>
      </c>
      <c r="AZ5" s="31">
        <v>0.25</v>
      </c>
      <c r="BA5" s="31">
        <v>1.2350000000000001</v>
      </c>
      <c r="BB5" s="31">
        <v>0.5</v>
      </c>
      <c r="BC5" s="31">
        <v>0.85</v>
      </c>
      <c r="BD5" s="31">
        <v>0.74099999999999999</v>
      </c>
      <c r="BE5" s="31">
        <v>0.53</v>
      </c>
      <c r="BF5" s="31">
        <v>0.85</v>
      </c>
      <c r="BG5" s="31">
        <v>0.45</v>
      </c>
      <c r="BH5" s="31">
        <v>1.25</v>
      </c>
      <c r="BI5" s="31">
        <v>0.72</v>
      </c>
      <c r="BJ5" s="31">
        <v>1.1990000000000001</v>
      </c>
      <c r="BK5" s="31">
        <v>0.65</v>
      </c>
      <c r="BL5" s="31">
        <v>0.94</v>
      </c>
      <c r="BM5" s="31">
        <v>1.57</v>
      </c>
      <c r="BN5" s="31">
        <v>1.1000000000000001</v>
      </c>
      <c r="BO5" s="6">
        <v>1.1499999999999999</v>
      </c>
      <c r="BP5" s="8"/>
      <c r="BQ5" s="8">
        <f>SUM(F5:BP5)</f>
        <v>66.717000000000013</v>
      </c>
      <c r="BR5" s="8"/>
      <c r="BS5" s="6"/>
    </row>
    <row r="6" spans="1:71" x14ac:dyDescent="0.15">
      <c r="A6" s="3"/>
      <c r="B6" s="3"/>
      <c r="C6" s="36" t="s">
        <v>113</v>
      </c>
      <c r="D6" s="36"/>
      <c r="E6" s="3"/>
      <c r="F6" s="25">
        <v>6</v>
      </c>
      <c r="G6" s="25">
        <v>11</v>
      </c>
      <c r="H6" s="6">
        <v>38</v>
      </c>
      <c r="I6" s="6">
        <v>34</v>
      </c>
      <c r="J6" s="30">
        <v>28</v>
      </c>
      <c r="K6" s="30">
        <v>29</v>
      </c>
      <c r="L6" s="30">
        <v>20</v>
      </c>
      <c r="M6" s="30">
        <v>20</v>
      </c>
      <c r="N6" s="30">
        <v>13</v>
      </c>
      <c r="O6" s="30">
        <v>20</v>
      </c>
      <c r="P6" s="30">
        <v>19</v>
      </c>
      <c r="Q6" s="30">
        <v>29</v>
      </c>
      <c r="R6" s="30">
        <v>30</v>
      </c>
      <c r="S6" s="30">
        <v>30</v>
      </c>
      <c r="T6" s="32">
        <v>3</v>
      </c>
      <c r="U6" s="30">
        <v>20</v>
      </c>
      <c r="V6" s="30">
        <v>10</v>
      </c>
      <c r="W6" s="30">
        <v>18</v>
      </c>
      <c r="X6" s="30">
        <v>26</v>
      </c>
      <c r="Y6" s="30">
        <v>26</v>
      </c>
      <c r="Z6" s="30">
        <v>24</v>
      </c>
      <c r="AA6" s="30">
        <v>24</v>
      </c>
      <c r="AB6" s="30">
        <v>24</v>
      </c>
      <c r="AC6" s="30">
        <v>29</v>
      </c>
      <c r="AD6" s="30">
        <v>30</v>
      </c>
      <c r="AE6" s="30">
        <v>30</v>
      </c>
      <c r="AF6" s="30">
        <v>30</v>
      </c>
      <c r="AG6" s="30">
        <v>12</v>
      </c>
      <c r="AH6" s="30">
        <v>30</v>
      </c>
      <c r="AI6" s="30">
        <v>17</v>
      </c>
      <c r="AJ6" s="30">
        <v>20</v>
      </c>
      <c r="AK6" s="30">
        <v>56</v>
      </c>
      <c r="AL6" s="30">
        <v>36</v>
      </c>
      <c r="AM6" s="30">
        <v>28</v>
      </c>
      <c r="AN6" s="30">
        <v>28</v>
      </c>
      <c r="AO6" s="30">
        <v>12</v>
      </c>
      <c r="AP6" s="30">
        <v>6</v>
      </c>
      <c r="AQ6" s="30">
        <v>7</v>
      </c>
      <c r="AR6" s="30">
        <v>18</v>
      </c>
      <c r="AS6" s="30">
        <v>26</v>
      </c>
      <c r="AT6" s="30">
        <v>29</v>
      </c>
      <c r="AU6" s="30">
        <v>26</v>
      </c>
      <c r="AV6" s="30">
        <v>26</v>
      </c>
      <c r="AW6" s="30">
        <v>25</v>
      </c>
      <c r="AX6" s="30">
        <v>25</v>
      </c>
      <c r="AY6" s="30">
        <v>7</v>
      </c>
      <c r="AZ6" s="30">
        <v>7</v>
      </c>
      <c r="BA6" s="30">
        <v>7</v>
      </c>
      <c r="BB6" s="30">
        <v>29</v>
      </c>
      <c r="BC6" s="30">
        <v>29</v>
      </c>
      <c r="BD6" s="30">
        <v>7</v>
      </c>
      <c r="BE6" s="30">
        <v>36</v>
      </c>
      <c r="BF6" s="30">
        <v>4</v>
      </c>
      <c r="BG6" s="30">
        <v>4</v>
      </c>
      <c r="BH6" s="30">
        <v>28</v>
      </c>
      <c r="BI6" s="30">
        <v>28</v>
      </c>
      <c r="BJ6" s="30">
        <v>7</v>
      </c>
      <c r="BK6" s="30">
        <v>31</v>
      </c>
      <c r="BL6" s="30">
        <v>7</v>
      </c>
      <c r="BM6" s="30">
        <v>15</v>
      </c>
      <c r="BN6" s="30">
        <v>15</v>
      </c>
      <c r="BO6" s="6">
        <v>4</v>
      </c>
      <c r="BP6" s="6"/>
      <c r="BQ6" s="6"/>
      <c r="BR6" s="6"/>
      <c r="BS6" s="6"/>
    </row>
    <row r="7" spans="1:71" x14ac:dyDescent="0.15">
      <c r="A7" s="3"/>
      <c r="B7" s="3"/>
      <c r="C7" s="36" t="s">
        <v>114</v>
      </c>
      <c r="D7" s="36"/>
      <c r="E7" s="3"/>
      <c r="F7" s="6" t="s">
        <v>115</v>
      </c>
      <c r="G7" s="6" t="s">
        <v>115</v>
      </c>
      <c r="H7" s="6" t="s">
        <v>115</v>
      </c>
      <c r="I7" s="6" t="s">
        <v>115</v>
      </c>
      <c r="J7" s="30" t="s">
        <v>115</v>
      </c>
      <c r="K7" s="30" t="s">
        <v>115</v>
      </c>
      <c r="L7" s="30" t="s">
        <v>115</v>
      </c>
      <c r="M7" s="30" t="s">
        <v>115</v>
      </c>
      <c r="N7" s="30" t="s">
        <v>115</v>
      </c>
      <c r="O7" s="30" t="s">
        <v>115</v>
      </c>
      <c r="P7" s="30" t="s">
        <v>115</v>
      </c>
      <c r="Q7" s="30" t="s">
        <v>115</v>
      </c>
      <c r="R7" s="30" t="s">
        <v>116</v>
      </c>
      <c r="S7" s="30" t="s">
        <v>116</v>
      </c>
      <c r="T7" s="32" t="s">
        <v>117</v>
      </c>
      <c r="U7" s="30" t="s">
        <v>115</v>
      </c>
      <c r="V7" s="30" t="s">
        <v>115</v>
      </c>
      <c r="W7" s="30" t="s">
        <v>117</v>
      </c>
      <c r="X7" s="30" t="s">
        <v>115</v>
      </c>
      <c r="Y7" s="30" t="s">
        <v>115</v>
      </c>
      <c r="Z7" s="30" t="s">
        <v>115</v>
      </c>
      <c r="AA7" s="30" t="s">
        <v>115</v>
      </c>
      <c r="AB7" s="30" t="s">
        <v>115</v>
      </c>
      <c r="AC7" s="30" t="s">
        <v>115</v>
      </c>
      <c r="AD7" s="30" t="s">
        <v>115</v>
      </c>
      <c r="AE7" s="30" t="s">
        <v>115</v>
      </c>
      <c r="AF7" s="30" t="s">
        <v>115</v>
      </c>
      <c r="AG7" s="30" t="s">
        <v>115</v>
      </c>
      <c r="AH7" s="30" t="s">
        <v>115</v>
      </c>
      <c r="AI7" s="30" t="s">
        <v>115</v>
      </c>
      <c r="AJ7" s="30" t="s">
        <v>115</v>
      </c>
      <c r="AK7" s="30" t="s">
        <v>116</v>
      </c>
      <c r="AL7" s="30" t="s">
        <v>116</v>
      </c>
      <c r="AM7" s="30" t="s">
        <v>116</v>
      </c>
      <c r="AN7" s="30" t="s">
        <v>116</v>
      </c>
      <c r="AO7" s="30" t="s">
        <v>115</v>
      </c>
      <c r="AP7" s="30" t="s">
        <v>116</v>
      </c>
      <c r="AQ7" s="30" t="s">
        <v>116</v>
      </c>
      <c r="AR7" s="30" t="s">
        <v>116</v>
      </c>
      <c r="AS7" s="30" t="s">
        <v>116</v>
      </c>
      <c r="AT7" s="30" t="s">
        <v>116</v>
      </c>
      <c r="AU7" s="30" t="s">
        <v>115</v>
      </c>
      <c r="AV7" s="30" t="s">
        <v>116</v>
      </c>
      <c r="AW7" s="30" t="s">
        <v>116</v>
      </c>
      <c r="AX7" s="30" t="s">
        <v>115</v>
      </c>
      <c r="AY7" s="30" t="s">
        <v>116</v>
      </c>
      <c r="AZ7" s="30" t="s">
        <v>115</v>
      </c>
      <c r="BA7" s="30" t="s">
        <v>115</v>
      </c>
      <c r="BB7" s="30" t="s">
        <v>115</v>
      </c>
      <c r="BC7" s="30" t="s">
        <v>115</v>
      </c>
      <c r="BD7" s="30" t="s">
        <v>115</v>
      </c>
      <c r="BE7" s="30" t="s">
        <v>115</v>
      </c>
      <c r="BF7" s="30" t="s">
        <v>115</v>
      </c>
      <c r="BG7" s="30" t="s">
        <v>115</v>
      </c>
      <c r="BH7" s="30" t="s">
        <v>115</v>
      </c>
      <c r="BI7" s="30" t="s">
        <v>116</v>
      </c>
      <c r="BJ7" s="30" t="s">
        <v>116</v>
      </c>
      <c r="BK7" s="30" t="s">
        <v>116</v>
      </c>
      <c r="BL7" s="30" t="s">
        <v>116</v>
      </c>
      <c r="BM7" s="30" t="s">
        <v>117</v>
      </c>
      <c r="BN7" s="30" t="s">
        <v>117</v>
      </c>
      <c r="BO7" s="6" t="s">
        <v>115</v>
      </c>
      <c r="BP7" s="6"/>
      <c r="BQ7" s="6"/>
      <c r="BR7" s="6"/>
      <c r="BS7" s="6"/>
    </row>
    <row r="8" spans="1:71" ht="20.25" x14ac:dyDescent="0.15">
      <c r="A8" s="6">
        <v>1</v>
      </c>
      <c r="B8" s="6" t="s">
        <v>118</v>
      </c>
      <c r="C8" s="37" t="s">
        <v>119</v>
      </c>
      <c r="D8" s="6" t="s">
        <v>120</v>
      </c>
      <c r="E8" s="6" t="s">
        <v>121</v>
      </c>
      <c r="F8" s="8"/>
      <c r="G8" s="9"/>
      <c r="H8" s="8"/>
      <c r="I8" s="8"/>
      <c r="J8" s="31"/>
      <c r="K8" s="31"/>
      <c r="L8" s="31"/>
      <c r="M8" s="31"/>
      <c r="N8" s="31"/>
      <c r="O8" s="31"/>
      <c r="P8" s="31"/>
      <c r="Q8" s="31"/>
      <c r="R8" s="31"/>
      <c r="S8" s="31"/>
      <c r="T8" s="34">
        <v>1.855</v>
      </c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8"/>
      <c r="BP8" s="8"/>
      <c r="BQ8" s="8">
        <f t="shared" ref="BQ8:BQ19" si="0">SUM(F8:BP8)</f>
        <v>1.855</v>
      </c>
      <c r="BR8" s="8">
        <v>2.4</v>
      </c>
      <c r="BS8" s="6"/>
    </row>
    <row r="9" spans="1:71" ht="20.25" x14ac:dyDescent="0.15">
      <c r="A9" s="6">
        <v>2</v>
      </c>
      <c r="B9" s="6" t="s">
        <v>122</v>
      </c>
      <c r="C9" s="35"/>
      <c r="D9" s="6" t="s">
        <v>123</v>
      </c>
      <c r="E9" s="6" t="s">
        <v>121</v>
      </c>
      <c r="F9" s="8"/>
      <c r="G9" s="8"/>
      <c r="H9" s="6"/>
      <c r="I9" s="6"/>
      <c r="J9" s="6"/>
      <c r="K9" s="10"/>
      <c r="L9" s="10"/>
      <c r="M9" s="10"/>
      <c r="N9" s="10"/>
      <c r="O9" s="10"/>
      <c r="P9" s="10"/>
      <c r="Q9" s="10"/>
      <c r="R9" s="10"/>
      <c r="S9" s="10"/>
      <c r="T9" s="22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8">
        <f t="shared" si="0"/>
        <v>0</v>
      </c>
      <c r="BR9" s="8">
        <v>2.8</v>
      </c>
      <c r="BS9" s="6"/>
    </row>
    <row r="10" spans="1:71" ht="20.25" x14ac:dyDescent="0.15">
      <c r="A10" s="6">
        <v>3</v>
      </c>
      <c r="B10" s="6" t="s">
        <v>124</v>
      </c>
      <c r="C10" s="35"/>
      <c r="D10" s="6" t="s">
        <v>125</v>
      </c>
      <c r="E10" s="6" t="s">
        <v>121</v>
      </c>
      <c r="F10" s="8"/>
      <c r="G10" s="8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2"/>
      <c r="U10" s="10"/>
      <c r="V10" s="10"/>
      <c r="W10" s="10">
        <v>3.82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>
        <v>2.5099999999999998</v>
      </c>
      <c r="BN10" s="10">
        <v>1.76</v>
      </c>
      <c r="BO10" s="10"/>
      <c r="BP10" s="10"/>
      <c r="BQ10" s="8">
        <f t="shared" si="0"/>
        <v>8.09</v>
      </c>
      <c r="BR10" s="8">
        <v>3.6</v>
      </c>
      <c r="BS10" s="6"/>
    </row>
    <row r="11" spans="1:71" ht="20.25" x14ac:dyDescent="0.15">
      <c r="A11" s="6">
        <v>4</v>
      </c>
      <c r="B11" s="6" t="s">
        <v>126</v>
      </c>
      <c r="C11" s="37" t="s">
        <v>127</v>
      </c>
      <c r="D11" s="6" t="s">
        <v>120</v>
      </c>
      <c r="E11" s="6" t="s">
        <v>121</v>
      </c>
      <c r="F11" s="8"/>
      <c r="G11" s="8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22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>
        <v>1.19</v>
      </c>
      <c r="BG11" s="10"/>
      <c r="BH11" s="10"/>
      <c r="BI11" s="10"/>
      <c r="BJ11" s="10"/>
      <c r="BK11" s="10"/>
      <c r="BL11" s="10"/>
      <c r="BM11" s="10"/>
      <c r="BN11" s="10"/>
      <c r="BO11" s="6">
        <v>1.7250000000000001</v>
      </c>
      <c r="BP11" s="10"/>
      <c r="BQ11" s="8">
        <f t="shared" si="0"/>
        <v>2.915</v>
      </c>
      <c r="BR11" s="8">
        <v>2.6</v>
      </c>
      <c r="BS11" s="6"/>
    </row>
    <row r="12" spans="1:71" ht="20.25" x14ac:dyDescent="0.15">
      <c r="A12" s="6">
        <v>5</v>
      </c>
      <c r="B12" s="6" t="s">
        <v>128</v>
      </c>
      <c r="C12" s="35"/>
      <c r="D12" s="6" t="s">
        <v>123</v>
      </c>
      <c r="E12" s="6" t="s">
        <v>121</v>
      </c>
      <c r="F12" s="8">
        <v>3.69</v>
      </c>
      <c r="G12" s="8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22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>
        <v>0.2</v>
      </c>
      <c r="BA12" s="10">
        <v>0.74</v>
      </c>
      <c r="BB12" s="10"/>
      <c r="BC12" s="10"/>
      <c r="BD12" s="10">
        <v>0.52</v>
      </c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6"/>
      <c r="BP12" s="10"/>
      <c r="BQ12" s="8">
        <f t="shared" si="0"/>
        <v>5.15</v>
      </c>
      <c r="BR12" s="8">
        <v>3</v>
      </c>
      <c r="BS12" s="6"/>
    </row>
    <row r="13" spans="1:71" ht="20.25" x14ac:dyDescent="0.15">
      <c r="A13" s="6">
        <v>6</v>
      </c>
      <c r="B13" s="6" t="s">
        <v>129</v>
      </c>
      <c r="C13" s="35"/>
      <c r="D13" s="6" t="s">
        <v>125</v>
      </c>
      <c r="E13" s="6" t="s">
        <v>121</v>
      </c>
      <c r="F13" s="8"/>
      <c r="G13" s="8">
        <v>1.94</v>
      </c>
      <c r="H13" s="10"/>
      <c r="I13" s="10"/>
      <c r="J13" s="13"/>
      <c r="K13" s="10">
        <v>0.2</v>
      </c>
      <c r="L13" s="10"/>
      <c r="M13" s="10"/>
      <c r="N13" s="10">
        <v>2.13</v>
      </c>
      <c r="O13" s="10">
        <v>2.19</v>
      </c>
      <c r="P13" s="10"/>
      <c r="Q13" s="10"/>
      <c r="R13" s="10"/>
      <c r="S13" s="10"/>
      <c r="T13" s="22"/>
      <c r="U13" s="10">
        <v>0.53</v>
      </c>
      <c r="V13" s="10">
        <v>2.02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>
        <v>0.63</v>
      </c>
      <c r="AH13" s="10"/>
      <c r="AI13" s="10">
        <v>0.56999999999999995</v>
      </c>
      <c r="AJ13" s="10"/>
      <c r="AK13" s="10"/>
      <c r="AL13" s="10"/>
      <c r="AM13" s="10"/>
      <c r="AN13" s="10"/>
      <c r="AO13" s="10">
        <v>0.92</v>
      </c>
      <c r="AP13" s="10"/>
      <c r="AQ13" s="10"/>
      <c r="AR13" s="10"/>
      <c r="AS13" s="10"/>
      <c r="AT13" s="10"/>
      <c r="AU13" s="10">
        <v>0.12</v>
      </c>
      <c r="AV13" s="10"/>
      <c r="AW13" s="10"/>
      <c r="AX13" s="10">
        <v>0.23</v>
      </c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6"/>
      <c r="BP13" s="10"/>
      <c r="BQ13" s="8">
        <f t="shared" si="0"/>
        <v>11.48</v>
      </c>
      <c r="BR13" s="8">
        <v>3.8</v>
      </c>
      <c r="BS13" s="6"/>
    </row>
    <row r="14" spans="1:71" x14ac:dyDescent="0.15">
      <c r="A14" s="6"/>
      <c r="B14" s="6"/>
      <c r="C14" s="39" t="s">
        <v>130</v>
      </c>
      <c r="D14" s="6" t="s">
        <v>120</v>
      </c>
      <c r="E14" s="6" t="s">
        <v>131</v>
      </c>
      <c r="F14" s="8"/>
      <c r="G14" s="8"/>
      <c r="H14" s="10"/>
      <c r="I14" s="10"/>
      <c r="J14" s="14"/>
      <c r="K14" s="10"/>
      <c r="L14" s="10"/>
      <c r="M14" s="10"/>
      <c r="N14" s="10"/>
      <c r="O14" s="10"/>
      <c r="P14" s="10"/>
      <c r="Q14" s="10"/>
      <c r="R14" s="10"/>
      <c r="S14" s="10"/>
      <c r="T14" s="22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6"/>
      <c r="BP14" s="10"/>
      <c r="BQ14" s="8">
        <f t="shared" si="0"/>
        <v>0</v>
      </c>
      <c r="BR14" s="8"/>
      <c r="BS14" s="6"/>
    </row>
    <row r="15" spans="1:71" x14ac:dyDescent="0.15">
      <c r="A15" s="6"/>
      <c r="B15" s="6"/>
      <c r="C15" s="40"/>
      <c r="D15" s="6" t="s">
        <v>123</v>
      </c>
      <c r="E15" s="6" t="s">
        <v>131</v>
      </c>
      <c r="F15" s="8"/>
      <c r="G15" s="8"/>
      <c r="H15" s="10"/>
      <c r="I15" s="10"/>
      <c r="J15" s="15"/>
      <c r="K15" s="10"/>
      <c r="L15" s="10"/>
      <c r="M15" s="10"/>
      <c r="N15" s="10"/>
      <c r="O15" s="10"/>
      <c r="P15" s="10"/>
      <c r="Q15" s="10"/>
      <c r="R15" s="10"/>
      <c r="S15" s="10"/>
      <c r="T15" s="22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>
        <v>0.84</v>
      </c>
      <c r="AN15" s="10"/>
      <c r="AO15" s="10"/>
      <c r="AP15" s="10"/>
      <c r="AQ15" s="10">
        <v>0.56999999999999995</v>
      </c>
      <c r="AR15" s="10"/>
      <c r="AS15" s="10">
        <v>0.34499999999999997</v>
      </c>
      <c r="AT15" s="10">
        <v>0.2</v>
      </c>
      <c r="AU15" s="10"/>
      <c r="AV15" s="10"/>
      <c r="AW15" s="10">
        <v>0.38219999999999998</v>
      </c>
      <c r="AX15" s="10"/>
      <c r="AY15" s="10">
        <v>0.2</v>
      </c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>
        <v>0.72</v>
      </c>
      <c r="BK15" s="10"/>
      <c r="BL15" s="10">
        <v>0.33</v>
      </c>
      <c r="BM15" s="10"/>
      <c r="BN15" s="10"/>
      <c r="BO15" s="6"/>
      <c r="BP15" s="10"/>
      <c r="BQ15" s="8">
        <f t="shared" si="0"/>
        <v>3.5872000000000002</v>
      </c>
      <c r="BR15" s="8"/>
      <c r="BS15" s="6"/>
    </row>
    <row r="16" spans="1:71" ht="20.25" x14ac:dyDescent="0.15">
      <c r="A16" s="6">
        <v>7</v>
      </c>
      <c r="B16" s="6" t="s">
        <v>132</v>
      </c>
      <c r="C16" s="35" t="s">
        <v>133</v>
      </c>
      <c r="D16" s="35"/>
      <c r="E16" s="6" t="s">
        <v>121</v>
      </c>
      <c r="F16" s="8"/>
      <c r="G16" s="8"/>
      <c r="H16" s="8"/>
      <c r="I16" s="8"/>
      <c r="J16" s="8"/>
      <c r="K16" s="8"/>
      <c r="L16" s="8"/>
      <c r="M16" s="8"/>
      <c r="N16" s="8"/>
      <c r="O16" s="8">
        <v>1.1599999999999999</v>
      </c>
      <c r="P16" s="8"/>
      <c r="Q16" s="8"/>
      <c r="R16" s="8"/>
      <c r="S16" s="8"/>
      <c r="T16" s="21">
        <v>0.68600000000000005</v>
      </c>
      <c r="U16" s="8"/>
      <c r="V16" s="8"/>
      <c r="W16" s="8">
        <v>1.43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6">
        <v>0.80500000000000005</v>
      </c>
      <c r="BP16" s="8"/>
      <c r="BQ16" s="8">
        <f t="shared" si="0"/>
        <v>4.0809999999999995</v>
      </c>
      <c r="BR16" s="8">
        <v>1.2</v>
      </c>
      <c r="BS16" s="6"/>
    </row>
    <row r="17" spans="1:71" ht="20.25" x14ac:dyDescent="0.15">
      <c r="A17" s="6">
        <v>8</v>
      </c>
      <c r="B17" s="6" t="s">
        <v>134</v>
      </c>
      <c r="C17" s="35" t="s">
        <v>135</v>
      </c>
      <c r="D17" s="35"/>
      <c r="E17" s="6" t="s">
        <v>121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21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6"/>
      <c r="BP17" s="8"/>
      <c r="BQ17" s="8">
        <f t="shared" si="0"/>
        <v>0</v>
      </c>
      <c r="BR17" s="8">
        <v>0.24</v>
      </c>
      <c r="BS17" s="6"/>
    </row>
    <row r="18" spans="1:71" ht="20.25" x14ac:dyDescent="0.15">
      <c r="A18" s="6">
        <v>9</v>
      </c>
      <c r="B18" s="6" t="s">
        <v>136</v>
      </c>
      <c r="C18" s="35" t="s">
        <v>137</v>
      </c>
      <c r="D18" s="35"/>
      <c r="E18" s="6" t="s">
        <v>121</v>
      </c>
      <c r="F18" s="8"/>
      <c r="G18" s="8"/>
      <c r="H18" s="8">
        <v>0.13</v>
      </c>
      <c r="I18" s="8">
        <v>2.56</v>
      </c>
      <c r="J18" s="10">
        <v>0.25</v>
      </c>
      <c r="K18" s="8">
        <v>1.87</v>
      </c>
      <c r="L18" s="8">
        <v>0.46</v>
      </c>
      <c r="M18" s="8">
        <v>0.18</v>
      </c>
      <c r="N18" s="8"/>
      <c r="O18" s="8"/>
      <c r="P18" s="8">
        <v>1.34</v>
      </c>
      <c r="Q18" s="8">
        <v>1.26</v>
      </c>
      <c r="R18" s="8"/>
      <c r="S18" s="8">
        <v>0.21</v>
      </c>
      <c r="T18" s="21"/>
      <c r="U18" s="8"/>
      <c r="V18" s="8"/>
      <c r="W18" s="8"/>
      <c r="X18" s="8">
        <v>0.42</v>
      </c>
      <c r="Y18" s="8">
        <v>0.45</v>
      </c>
      <c r="Z18" s="8">
        <v>0.5</v>
      </c>
      <c r="AA18" s="8">
        <v>0.93</v>
      </c>
      <c r="AB18" s="8">
        <v>0.48</v>
      </c>
      <c r="AC18" s="8">
        <v>0.85</v>
      </c>
      <c r="AD18" s="8">
        <v>0.76</v>
      </c>
      <c r="AE18" s="8">
        <v>0.11</v>
      </c>
      <c r="AF18" s="8">
        <v>0.56999999999999995</v>
      </c>
      <c r="AG18" s="8"/>
      <c r="AH18" s="8">
        <v>0.92</v>
      </c>
      <c r="AI18" s="8"/>
      <c r="AJ18" s="8">
        <v>0.25</v>
      </c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>
        <v>0.7</v>
      </c>
      <c r="BC18" s="8">
        <v>0.69</v>
      </c>
      <c r="BD18" s="8"/>
      <c r="BE18" s="8">
        <v>0.37</v>
      </c>
      <c r="BF18" s="8"/>
      <c r="BG18" s="8">
        <v>0.63</v>
      </c>
      <c r="BH18" s="8">
        <v>1.1299999999999999</v>
      </c>
      <c r="BI18" s="8"/>
      <c r="BJ18" s="8"/>
      <c r="BK18" s="8"/>
      <c r="BL18" s="8"/>
      <c r="BM18" s="8"/>
      <c r="BN18" s="8"/>
      <c r="BO18" s="6"/>
      <c r="BP18" s="8"/>
      <c r="BQ18" s="8">
        <f t="shared" si="0"/>
        <v>18.019999999999996</v>
      </c>
      <c r="BR18" s="8">
        <v>0.06</v>
      </c>
      <c r="BS18" s="6"/>
    </row>
    <row r="19" spans="1:71" s="29" customFormat="1" x14ac:dyDescent="0.15">
      <c r="A19" s="25"/>
      <c r="B19" s="25"/>
      <c r="C19" s="41" t="s">
        <v>138</v>
      </c>
      <c r="D19" s="41"/>
      <c r="E19" s="25" t="s">
        <v>131</v>
      </c>
      <c r="F19" s="26"/>
      <c r="G19" s="26"/>
      <c r="H19" s="26"/>
      <c r="I19" s="26"/>
      <c r="J19" s="27"/>
      <c r="K19" s="26"/>
      <c r="L19" s="26"/>
      <c r="M19" s="26"/>
      <c r="N19" s="26"/>
      <c r="O19" s="26"/>
      <c r="P19" s="26"/>
      <c r="Q19" s="26"/>
      <c r="R19" s="26">
        <v>0.6</v>
      </c>
      <c r="S19" s="26"/>
      <c r="T19" s="28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>
        <v>0.28000000000000003</v>
      </c>
      <c r="AL19" s="26">
        <v>1.04</v>
      </c>
      <c r="AM19" s="26"/>
      <c r="AN19" s="26">
        <v>7.2999999999999995E-2</v>
      </c>
      <c r="AO19" s="26"/>
      <c r="AP19" s="26">
        <v>0.49</v>
      </c>
      <c r="AQ19" s="26"/>
      <c r="AR19" s="26">
        <v>0.24</v>
      </c>
      <c r="AS19" s="26"/>
      <c r="AT19" s="26"/>
      <c r="AU19" s="26"/>
      <c r="AV19" s="26">
        <v>0.24</v>
      </c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>
        <v>0.36</v>
      </c>
      <c r="BJ19" s="26"/>
      <c r="BK19" s="26">
        <v>0.33</v>
      </c>
      <c r="BL19" s="26"/>
      <c r="BM19" s="26"/>
      <c r="BN19" s="26"/>
      <c r="BO19" s="26"/>
      <c r="BP19" s="26"/>
      <c r="BQ19" s="26">
        <f t="shared" si="0"/>
        <v>3.653</v>
      </c>
      <c r="BR19" s="26"/>
      <c r="BS19" s="25"/>
    </row>
    <row r="20" spans="1:71" ht="20.25" x14ac:dyDescent="0.15">
      <c r="A20" s="6">
        <v>10</v>
      </c>
      <c r="B20" s="6" t="s">
        <v>139</v>
      </c>
      <c r="C20" s="35" t="s">
        <v>140</v>
      </c>
      <c r="D20" s="35"/>
      <c r="E20" s="6" t="s">
        <v>121</v>
      </c>
      <c r="F20" s="8"/>
      <c r="G20" s="8"/>
      <c r="H20" s="8">
        <v>0.06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21">
        <v>0.68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>
        <v>0.21</v>
      </c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>
        <f>SUM(F20:BP20)</f>
        <v>0.95</v>
      </c>
      <c r="BR20" s="8">
        <v>5.0999999999999996</v>
      </c>
      <c r="BS20" s="6"/>
    </row>
    <row r="21" spans="1:71" ht="20.25" x14ac:dyDescent="0.15">
      <c r="A21" s="6">
        <v>11</v>
      </c>
      <c r="B21" s="6" t="s">
        <v>141</v>
      </c>
      <c r="C21" s="35" t="s">
        <v>142</v>
      </c>
      <c r="D21" s="35"/>
      <c r="E21" s="6" t="s">
        <v>121</v>
      </c>
      <c r="F21" s="8">
        <v>1.62</v>
      </c>
      <c r="G21" s="8">
        <v>1.39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1"/>
      <c r="U21" s="8">
        <v>0.43</v>
      </c>
      <c r="V21" s="8"/>
      <c r="W21" s="8">
        <v>1.91</v>
      </c>
      <c r="X21" s="8"/>
      <c r="Y21" s="8"/>
      <c r="Z21" s="8"/>
      <c r="AA21" s="8"/>
      <c r="AB21" s="8"/>
      <c r="AC21" s="8"/>
      <c r="AD21" s="8"/>
      <c r="AE21" s="8"/>
      <c r="AF21" s="8"/>
      <c r="AG21" s="8">
        <v>0.54</v>
      </c>
      <c r="AH21" s="8"/>
      <c r="AI21" s="8"/>
      <c r="AJ21" s="8"/>
      <c r="AK21" s="8"/>
      <c r="AL21" s="8"/>
      <c r="AM21" s="8"/>
      <c r="AN21" s="8"/>
      <c r="AO21" s="8">
        <v>0.62180000000000002</v>
      </c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>
        <v>0.15</v>
      </c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>
        <v>1.25</v>
      </c>
      <c r="BN21" s="8">
        <v>0.88</v>
      </c>
      <c r="BO21" s="8">
        <v>0.63</v>
      </c>
      <c r="BP21" s="8"/>
      <c r="BQ21" s="8">
        <f>SUM(F21:BP21)</f>
        <v>9.4218000000000011</v>
      </c>
      <c r="BR21" s="8">
        <v>1.2</v>
      </c>
      <c r="BS21" s="6"/>
    </row>
    <row r="22" spans="1:71" x14ac:dyDescent="0.15">
      <c r="A22" s="6">
        <v>12</v>
      </c>
      <c r="B22" s="6" t="s">
        <v>143</v>
      </c>
      <c r="C22" s="35" t="s">
        <v>144</v>
      </c>
      <c r="D22" s="35"/>
      <c r="E22" s="6" t="s">
        <v>145</v>
      </c>
      <c r="F22" s="8"/>
      <c r="G22" s="8"/>
      <c r="H22" s="8"/>
      <c r="I22" s="8">
        <v>7.32</v>
      </c>
      <c r="J22" s="8"/>
      <c r="K22" s="8">
        <v>7.13</v>
      </c>
      <c r="L22" s="8"/>
      <c r="M22" s="8"/>
      <c r="N22" s="8">
        <v>5.32</v>
      </c>
      <c r="O22" s="8"/>
      <c r="P22" s="8">
        <v>3.82</v>
      </c>
      <c r="Q22" s="8"/>
      <c r="R22" s="8">
        <v>3</v>
      </c>
      <c r="S22" s="8">
        <v>2.6</v>
      </c>
      <c r="T22" s="21"/>
      <c r="U22" s="8"/>
      <c r="V22" s="8">
        <v>0.57999999999999996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>
        <v>2.63</v>
      </c>
      <c r="AI22" s="8">
        <v>1.64</v>
      </c>
      <c r="AJ22" s="8">
        <v>0.72</v>
      </c>
      <c r="AK22" s="8">
        <v>1.6</v>
      </c>
      <c r="AL22" s="8">
        <v>5.2</v>
      </c>
      <c r="AM22" s="8">
        <v>4.2</v>
      </c>
      <c r="AN22" s="8">
        <v>0.29199999999999998</v>
      </c>
      <c r="AO22" s="8"/>
      <c r="AP22" s="8">
        <v>2.44</v>
      </c>
      <c r="AQ22" s="8">
        <v>2.2599999999999998</v>
      </c>
      <c r="AR22" s="8">
        <v>1.2</v>
      </c>
      <c r="AS22" s="8">
        <v>2.2999999999999998</v>
      </c>
      <c r="AT22" s="8">
        <v>1</v>
      </c>
      <c r="AU22" s="8">
        <v>0.3</v>
      </c>
      <c r="AV22" s="8">
        <v>0.96</v>
      </c>
      <c r="AW22" s="8">
        <v>2.1800000000000002</v>
      </c>
      <c r="AX22" s="8">
        <v>0.66</v>
      </c>
      <c r="AY22" s="8">
        <v>1</v>
      </c>
      <c r="AZ22" s="8"/>
      <c r="BA22" s="8">
        <v>2.4700000000000002</v>
      </c>
      <c r="BB22" s="8"/>
      <c r="BC22" s="8"/>
      <c r="BD22" s="8"/>
      <c r="BE22" s="8"/>
      <c r="BF22" s="8"/>
      <c r="BG22" s="8"/>
      <c r="BH22" s="8"/>
      <c r="BI22" s="8">
        <v>1.44</v>
      </c>
      <c r="BJ22" s="8">
        <v>2.4</v>
      </c>
      <c r="BK22" s="8">
        <v>1.3</v>
      </c>
      <c r="BL22" s="8">
        <v>1.88</v>
      </c>
      <c r="BM22" s="8"/>
      <c r="BN22" s="8"/>
      <c r="BO22" s="8"/>
      <c r="BP22" s="8"/>
      <c r="BQ22" s="8">
        <f>SUM(F22:BP22)</f>
        <v>69.841999999999999</v>
      </c>
      <c r="BR22" s="8">
        <v>210</v>
      </c>
      <c r="BS22" s="6"/>
    </row>
    <row r="23" spans="1:71" ht="20.25" x14ac:dyDescent="0.15">
      <c r="A23" s="6">
        <v>13</v>
      </c>
      <c r="B23" s="6" t="s">
        <v>146</v>
      </c>
      <c r="C23" s="35" t="s">
        <v>147</v>
      </c>
      <c r="D23" s="35"/>
      <c r="E23" s="6" t="s">
        <v>148</v>
      </c>
      <c r="F23" s="8">
        <v>1.08</v>
      </c>
      <c r="G23" s="8">
        <v>0.13</v>
      </c>
      <c r="H23" s="8">
        <v>0.31</v>
      </c>
      <c r="I23" s="8">
        <v>0.46</v>
      </c>
      <c r="J23" s="8">
        <v>0.24</v>
      </c>
      <c r="K23" s="8">
        <v>0.57299999999999995</v>
      </c>
      <c r="L23" s="8"/>
      <c r="M23" s="8">
        <v>7.0000000000000007E-2</v>
      </c>
      <c r="N23" s="8">
        <v>0.39</v>
      </c>
      <c r="O23" s="8">
        <v>1.8</v>
      </c>
      <c r="P23" s="8"/>
      <c r="Q23" s="8">
        <v>0.14000000000000001</v>
      </c>
      <c r="R23" s="8">
        <v>0.18</v>
      </c>
      <c r="S23" s="8"/>
      <c r="T23" s="21">
        <v>3.88</v>
      </c>
      <c r="U23" s="8">
        <v>0.19</v>
      </c>
      <c r="V23" s="8">
        <v>0.16</v>
      </c>
      <c r="W23" s="8">
        <v>4.21</v>
      </c>
      <c r="X23" s="8"/>
      <c r="Y23" s="8"/>
      <c r="Z23" s="8">
        <v>0.09</v>
      </c>
      <c r="AA23" s="8"/>
      <c r="AB23" s="8"/>
      <c r="AC23" s="8"/>
      <c r="AD23" s="8"/>
      <c r="AE23" s="8"/>
      <c r="AF23" s="8"/>
      <c r="AG23" s="8">
        <v>0.17</v>
      </c>
      <c r="AH23" s="8"/>
      <c r="AI23" s="8">
        <v>0.16</v>
      </c>
      <c r="AJ23" s="8"/>
      <c r="AK23" s="8">
        <v>0.25</v>
      </c>
      <c r="AL23" s="8">
        <v>7.0000000000000007E-2</v>
      </c>
      <c r="AM23" s="8">
        <v>0.13</v>
      </c>
      <c r="AN23" s="8">
        <v>0.57999999999999996</v>
      </c>
      <c r="AO23" s="8">
        <v>0.12</v>
      </c>
      <c r="AP23" s="8">
        <v>0.17</v>
      </c>
      <c r="AQ23" s="8">
        <v>0.04</v>
      </c>
      <c r="AR23" s="8"/>
      <c r="AS23" s="8">
        <v>0.1</v>
      </c>
      <c r="AT23" s="8">
        <v>0.04</v>
      </c>
      <c r="AU23" s="8"/>
      <c r="AV23" s="8"/>
      <c r="AW23" s="8">
        <v>0.19</v>
      </c>
      <c r="AX23" s="8"/>
      <c r="AY23" s="8">
        <v>0.17</v>
      </c>
      <c r="AZ23" s="8">
        <v>0.18</v>
      </c>
      <c r="BA23" s="8"/>
      <c r="BB23" s="8"/>
      <c r="BC23" s="8">
        <v>0.24</v>
      </c>
      <c r="BD23" s="8"/>
      <c r="BE23" s="8">
        <v>0.16</v>
      </c>
      <c r="BF23" s="8"/>
      <c r="BG23" s="8"/>
      <c r="BH23" s="8"/>
      <c r="BI23" s="8"/>
      <c r="BJ23" s="8"/>
      <c r="BK23" s="8"/>
      <c r="BL23" s="8">
        <v>0.14000000000000001</v>
      </c>
      <c r="BM23" s="8">
        <v>2.9</v>
      </c>
      <c r="BN23" s="8">
        <v>0.69599999999999995</v>
      </c>
      <c r="BO23" s="8">
        <v>1.44</v>
      </c>
      <c r="BP23" s="8"/>
      <c r="BQ23" s="8">
        <f>SUM(F23:BP23)</f>
        <v>21.848999999999997</v>
      </c>
      <c r="BR23" s="18">
        <v>0.9</v>
      </c>
      <c r="BS23" s="6"/>
    </row>
    <row r="24" spans="1:71" x14ac:dyDescent="0.15">
      <c r="A24" s="6">
        <v>14</v>
      </c>
      <c r="B24" s="6" t="s">
        <v>149</v>
      </c>
      <c r="C24" s="35" t="s">
        <v>150</v>
      </c>
      <c r="D24" s="35"/>
      <c r="E24" s="6" t="s">
        <v>145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21">
        <v>0.06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>
        <f>SUM(F24:BP24)</f>
        <v>0.06</v>
      </c>
      <c r="BR24" s="18">
        <v>0.8</v>
      </c>
      <c r="BS24" s="6"/>
    </row>
    <row r="25" spans="1:71" x14ac:dyDescent="0.15">
      <c r="A25" s="6">
        <v>15</v>
      </c>
      <c r="B25" s="6" t="s">
        <v>151</v>
      </c>
      <c r="C25" s="35" t="s">
        <v>152</v>
      </c>
      <c r="D25" s="35"/>
      <c r="E25" s="6" t="s">
        <v>145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21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>
        <f>SUM(F25:BP25)</f>
        <v>0</v>
      </c>
      <c r="BR25" s="18"/>
      <c r="BS25" s="6"/>
    </row>
    <row r="26" spans="1:71" x14ac:dyDescent="0.15">
      <c r="A26" s="6">
        <v>16</v>
      </c>
      <c r="B26" s="6" t="s">
        <v>153</v>
      </c>
      <c r="C26" s="35" t="s">
        <v>154</v>
      </c>
      <c r="D26" s="35"/>
      <c r="E26" s="6" t="s">
        <v>145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21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>
        <f>SUM(F26:BP26)</f>
        <v>0</v>
      </c>
      <c r="BR26" s="8">
        <v>50</v>
      </c>
      <c r="BS26" s="6"/>
    </row>
    <row r="27" spans="1:71" x14ac:dyDescent="0.15">
      <c r="A27" s="6">
        <v>17</v>
      </c>
      <c r="B27" s="6" t="s">
        <v>155</v>
      </c>
      <c r="C27" s="35" t="s">
        <v>156</v>
      </c>
      <c r="D27" s="35"/>
      <c r="E27" s="6" t="s">
        <v>157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21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>
        <f>SUM(F27:BP27)</f>
        <v>0</v>
      </c>
      <c r="BR27" s="8"/>
      <c r="BS27" s="6"/>
    </row>
    <row r="28" spans="1:71" x14ac:dyDescent="0.15">
      <c r="A28" s="6">
        <v>18</v>
      </c>
      <c r="B28" s="6" t="s">
        <v>158</v>
      </c>
      <c r="C28" s="35" t="s">
        <v>159</v>
      </c>
      <c r="D28" s="35"/>
      <c r="E28" s="6" t="s">
        <v>157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21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>
        <f>SUM(F28:BP28)</f>
        <v>0</v>
      </c>
      <c r="BR28" s="8"/>
      <c r="BS28" s="6"/>
    </row>
    <row r="29" spans="1:71" x14ac:dyDescent="0.15">
      <c r="A29" s="6">
        <v>19</v>
      </c>
      <c r="B29" s="6" t="s">
        <v>160</v>
      </c>
      <c r="C29" s="35" t="s">
        <v>161</v>
      </c>
      <c r="D29" s="35"/>
      <c r="E29" s="6" t="s">
        <v>157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21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>
        <f>SUM(F29:BP29)</f>
        <v>0</v>
      </c>
      <c r="BR29" s="8"/>
      <c r="BS29" s="6"/>
    </row>
    <row r="30" spans="1:71" x14ac:dyDescent="0.15">
      <c r="A30" s="6">
        <v>20</v>
      </c>
      <c r="B30" s="6" t="s">
        <v>162</v>
      </c>
      <c r="C30" s="35" t="s">
        <v>163</v>
      </c>
      <c r="D30" s="35"/>
      <c r="E30" s="6" t="s">
        <v>145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21">
        <v>0.91900000000000004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>
        <f>SUM(F30:BP30)</f>
        <v>0.91900000000000004</v>
      </c>
      <c r="BR30" s="8">
        <v>0.5</v>
      </c>
      <c r="BS30" s="6"/>
    </row>
    <row r="31" spans="1:71" x14ac:dyDescent="0.15">
      <c r="A31" s="6">
        <v>21</v>
      </c>
      <c r="B31" s="6" t="s">
        <v>164</v>
      </c>
      <c r="C31" s="35" t="s">
        <v>165</v>
      </c>
      <c r="D31" s="35"/>
      <c r="E31" s="6" t="s">
        <v>145</v>
      </c>
      <c r="F31" s="8"/>
      <c r="G31" s="8"/>
      <c r="H31" s="8"/>
      <c r="I31" s="8"/>
      <c r="J31" s="8"/>
      <c r="K31" s="8"/>
      <c r="L31" s="8"/>
      <c r="M31" s="8"/>
      <c r="N31" s="8"/>
      <c r="O31" s="8">
        <v>8.77</v>
      </c>
      <c r="P31" s="8"/>
      <c r="Q31" s="8"/>
      <c r="R31" s="8"/>
      <c r="S31" s="8"/>
      <c r="T31" s="21">
        <v>8.6660000000000004</v>
      </c>
      <c r="U31" s="8"/>
      <c r="V31" s="8"/>
      <c r="W31" s="8">
        <v>9.56</v>
      </c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>
        <v>6.9</v>
      </c>
      <c r="BP31" s="8"/>
      <c r="BQ31" s="8">
        <f>SUM(F31:BP31)</f>
        <v>33.896000000000001</v>
      </c>
      <c r="BR31" s="8">
        <v>0.8</v>
      </c>
      <c r="BS31" s="6"/>
    </row>
    <row r="32" spans="1:71" ht="20.25" x14ac:dyDescent="0.15">
      <c r="A32" s="6">
        <v>22</v>
      </c>
      <c r="B32" s="6" t="s">
        <v>166</v>
      </c>
      <c r="C32" s="35" t="s">
        <v>167</v>
      </c>
      <c r="D32" s="35"/>
      <c r="E32" s="6" t="s">
        <v>168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21">
        <v>0.77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>
        <v>0.12</v>
      </c>
      <c r="BN32" s="8">
        <v>0.06</v>
      </c>
      <c r="BO32" s="8"/>
      <c r="BP32" s="8"/>
      <c r="BQ32" s="8">
        <f>SUM(F32:BP32)</f>
        <v>0.95</v>
      </c>
      <c r="BR32" s="11">
        <v>5</v>
      </c>
      <c r="BS32" s="6"/>
    </row>
    <row r="33" spans="1:71" x14ac:dyDescent="0.15">
      <c r="A33" s="6">
        <v>23</v>
      </c>
      <c r="B33" s="6" t="s">
        <v>169</v>
      </c>
      <c r="C33" s="35" t="s">
        <v>170</v>
      </c>
      <c r="D33" s="35"/>
      <c r="E33" s="6" t="s">
        <v>171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21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>
        <f>SUM(F33:BP33)</f>
        <v>0</v>
      </c>
      <c r="BR33" s="11">
        <v>2</v>
      </c>
      <c r="BS33" s="6"/>
    </row>
    <row r="34" spans="1:71" x14ac:dyDescent="0.15">
      <c r="A34" s="6">
        <v>24</v>
      </c>
      <c r="B34" s="6" t="s">
        <v>172</v>
      </c>
      <c r="C34" s="38" t="s">
        <v>173</v>
      </c>
      <c r="D34" s="38"/>
      <c r="E34" s="2" t="s">
        <v>174</v>
      </c>
      <c r="F34" s="8"/>
      <c r="G34" s="11"/>
      <c r="H34" s="11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21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>
        <v>0.32</v>
      </c>
      <c r="BN34" s="8">
        <v>0.24</v>
      </c>
      <c r="BO34" s="8"/>
      <c r="BP34" s="8"/>
      <c r="BQ34" s="8">
        <f>SUM(F34:BP34)</f>
        <v>0.56000000000000005</v>
      </c>
      <c r="BR34" s="11">
        <v>20</v>
      </c>
      <c r="BS34" s="12"/>
    </row>
    <row r="35" spans="1:71" x14ac:dyDescent="0.15">
      <c r="A35" s="6">
        <v>25</v>
      </c>
      <c r="B35" s="6" t="s">
        <v>175</v>
      </c>
      <c r="C35" s="35" t="s">
        <v>176</v>
      </c>
      <c r="D35" s="35"/>
      <c r="E35" s="6" t="s">
        <v>177</v>
      </c>
      <c r="F35" s="8">
        <v>7.0000000000000007E-2</v>
      </c>
      <c r="G35" s="8">
        <v>0.06</v>
      </c>
      <c r="H35" s="8">
        <v>0.02</v>
      </c>
      <c r="I35" s="8">
        <v>7.0000000000000007E-2</v>
      </c>
      <c r="J35" s="8">
        <v>0.03</v>
      </c>
      <c r="K35" s="8">
        <v>0.03</v>
      </c>
      <c r="L35" s="8">
        <v>0.02</v>
      </c>
      <c r="M35" s="8">
        <v>0.01</v>
      </c>
      <c r="N35" s="8">
        <v>0.05</v>
      </c>
      <c r="O35" s="8">
        <v>0.05</v>
      </c>
      <c r="P35" s="8">
        <v>7.0000000000000007E-2</v>
      </c>
      <c r="Q35" s="8">
        <v>0.02</v>
      </c>
      <c r="R35" s="8">
        <v>0.04</v>
      </c>
      <c r="S35" s="8">
        <v>0.02</v>
      </c>
      <c r="T35" s="21">
        <v>0.06</v>
      </c>
      <c r="U35" s="8">
        <v>0.02</v>
      </c>
      <c r="V35" s="8">
        <v>0.05</v>
      </c>
      <c r="W35" s="8">
        <v>0.06</v>
      </c>
      <c r="X35" s="8">
        <v>0.04</v>
      </c>
      <c r="Y35" s="8">
        <v>0.03</v>
      </c>
      <c r="Z35" s="8">
        <v>0.05</v>
      </c>
      <c r="AA35" s="8">
        <v>0.04</v>
      </c>
      <c r="AB35" s="8">
        <v>0.03</v>
      </c>
      <c r="AC35" s="8">
        <v>0.06</v>
      </c>
      <c r="AD35" s="8">
        <v>0.08</v>
      </c>
      <c r="AE35" s="8">
        <v>0.03</v>
      </c>
      <c r="AF35" s="8">
        <v>0.03</v>
      </c>
      <c r="AG35" s="8">
        <v>0.06</v>
      </c>
      <c r="AH35" s="8">
        <v>0.02</v>
      </c>
      <c r="AI35" s="8">
        <v>0.01</v>
      </c>
      <c r="AJ35" s="8">
        <v>0.02</v>
      </c>
      <c r="AK35" s="8">
        <v>0.01</v>
      </c>
      <c r="AL35" s="8">
        <v>7.0000000000000007E-2</v>
      </c>
      <c r="AM35" s="8">
        <v>0.06</v>
      </c>
      <c r="AN35" s="8">
        <v>0.01</v>
      </c>
      <c r="AO35" s="8">
        <v>0.06</v>
      </c>
      <c r="AP35" s="8">
        <v>0.02</v>
      </c>
      <c r="AQ35" s="8">
        <v>0.01</v>
      </c>
      <c r="AR35" s="8">
        <v>0.02</v>
      </c>
      <c r="AS35" s="8">
        <v>0.02</v>
      </c>
      <c r="AT35" s="8">
        <v>0.03</v>
      </c>
      <c r="AU35" s="8">
        <v>0.02</v>
      </c>
      <c r="AV35" s="8">
        <v>0.02</v>
      </c>
      <c r="AW35" s="8">
        <v>0.03</v>
      </c>
      <c r="AX35" s="8">
        <v>0.01</v>
      </c>
      <c r="AY35" s="8">
        <v>0.03</v>
      </c>
      <c r="AZ35" s="8">
        <v>0.02</v>
      </c>
      <c r="BA35" s="8">
        <v>0.01</v>
      </c>
      <c r="BB35" s="8">
        <v>0.06</v>
      </c>
      <c r="BC35" s="8">
        <v>0.05</v>
      </c>
      <c r="BD35" s="8">
        <v>0.03</v>
      </c>
      <c r="BE35" s="8">
        <v>0.05</v>
      </c>
      <c r="BF35" s="8">
        <v>0.11</v>
      </c>
      <c r="BG35" s="8">
        <v>0.11</v>
      </c>
      <c r="BH35" s="8">
        <v>0.05</v>
      </c>
      <c r="BI35" s="8">
        <v>0.01</v>
      </c>
      <c r="BJ35" s="8">
        <v>0.02</v>
      </c>
      <c r="BK35" s="8">
        <v>0.02</v>
      </c>
      <c r="BL35" s="8">
        <v>0.02</v>
      </c>
      <c r="BM35" s="8">
        <v>0.08</v>
      </c>
      <c r="BN35" s="8">
        <v>0.04</v>
      </c>
      <c r="BO35" s="8">
        <v>7.0000000000000007E-2</v>
      </c>
      <c r="BP35" s="8"/>
      <c r="BQ35" s="8">
        <f>SUM(F35:BP35)</f>
        <v>2.4200000000000008</v>
      </c>
      <c r="BR35" s="11">
        <v>2</v>
      </c>
      <c r="BS35" s="6"/>
    </row>
    <row r="36" spans="1:71" x14ac:dyDescent="0.15">
      <c r="A36" s="6">
        <v>26</v>
      </c>
      <c r="B36" s="6" t="s">
        <v>178</v>
      </c>
      <c r="C36" s="35" t="s">
        <v>179</v>
      </c>
      <c r="D36" s="35"/>
      <c r="E36" s="6" t="s">
        <v>177</v>
      </c>
      <c r="F36" s="8">
        <v>0.04</v>
      </c>
      <c r="G36" s="8">
        <v>0.02</v>
      </c>
      <c r="H36" s="8">
        <v>0.02</v>
      </c>
      <c r="I36" s="8">
        <v>0.04</v>
      </c>
      <c r="J36" s="8">
        <v>0.04</v>
      </c>
      <c r="K36" s="8">
        <v>0.06</v>
      </c>
      <c r="L36" s="8"/>
      <c r="M36" s="8">
        <v>0.02</v>
      </c>
      <c r="N36" s="8">
        <v>0.04</v>
      </c>
      <c r="O36" s="8">
        <v>0.04</v>
      </c>
      <c r="P36" s="8"/>
      <c r="Q36" s="8">
        <v>0.02</v>
      </c>
      <c r="R36" s="8">
        <v>0.02</v>
      </c>
      <c r="S36" s="8">
        <v>0.02</v>
      </c>
      <c r="T36" s="21"/>
      <c r="U36" s="8">
        <v>0.02</v>
      </c>
      <c r="V36" s="8">
        <v>0.02</v>
      </c>
      <c r="W36" s="8">
        <v>0.04</v>
      </c>
      <c r="X36" s="8"/>
      <c r="Y36" s="8"/>
      <c r="Z36" s="8">
        <v>0.02</v>
      </c>
      <c r="AA36" s="8"/>
      <c r="AB36" s="8"/>
      <c r="AC36" s="8"/>
      <c r="AD36" s="8"/>
      <c r="AE36" s="8"/>
      <c r="AF36" s="8"/>
      <c r="AG36" s="8">
        <v>0.02</v>
      </c>
      <c r="AH36" s="8"/>
      <c r="AI36" s="8">
        <v>0.02</v>
      </c>
      <c r="AJ36" s="8"/>
      <c r="AK36" s="8">
        <v>0.04</v>
      </c>
      <c r="AL36" s="8">
        <v>0.02</v>
      </c>
      <c r="AM36" s="8">
        <v>0.04</v>
      </c>
      <c r="AN36" s="8">
        <v>0.02</v>
      </c>
      <c r="AO36" s="8">
        <v>0.02</v>
      </c>
      <c r="AP36" s="8">
        <v>0.04</v>
      </c>
      <c r="AQ36" s="8">
        <v>0.02</v>
      </c>
      <c r="AR36" s="8"/>
      <c r="AS36" s="8">
        <v>0.02</v>
      </c>
      <c r="AT36" s="8">
        <v>0.02</v>
      </c>
      <c r="AU36" s="8"/>
      <c r="AV36" s="8"/>
      <c r="AW36" s="8">
        <v>0.04</v>
      </c>
      <c r="AX36" s="8"/>
      <c r="AY36" s="8">
        <v>0.02</v>
      </c>
      <c r="AZ36" s="8">
        <v>0.02</v>
      </c>
      <c r="BA36" s="8"/>
      <c r="BB36" s="8"/>
      <c r="BC36" s="8">
        <v>0.02</v>
      </c>
      <c r="BD36" s="8"/>
      <c r="BE36" s="8">
        <v>0.02</v>
      </c>
      <c r="BF36" s="8"/>
      <c r="BG36" s="8"/>
      <c r="BH36" s="8"/>
      <c r="BI36" s="8"/>
      <c r="BJ36" s="8"/>
      <c r="BK36" s="8"/>
      <c r="BL36" s="8">
        <v>0.04</v>
      </c>
      <c r="BM36" s="8">
        <v>0.06</v>
      </c>
      <c r="BN36" s="8">
        <v>0.02</v>
      </c>
      <c r="BO36" s="8"/>
      <c r="BP36" s="8"/>
      <c r="BQ36" s="8">
        <f>SUM(F36:BP36)</f>
        <v>1.0000000000000004</v>
      </c>
      <c r="BR36" s="11">
        <v>1</v>
      </c>
      <c r="BS36" s="6"/>
    </row>
    <row r="37" spans="1:71" x14ac:dyDescent="0.15">
      <c r="A37" s="6">
        <v>27</v>
      </c>
      <c r="B37" s="6" t="s">
        <v>180</v>
      </c>
      <c r="C37" s="35" t="s">
        <v>181</v>
      </c>
      <c r="D37" s="35"/>
      <c r="E37" s="6" t="s">
        <v>177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21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>
        <v>0.01</v>
      </c>
      <c r="BO37" s="8"/>
      <c r="BP37" s="8"/>
      <c r="BQ37" s="8">
        <f>SUM(F37:BP37)</f>
        <v>0.01</v>
      </c>
      <c r="BR37" s="11">
        <v>1</v>
      </c>
      <c r="BS37" s="6"/>
    </row>
    <row r="38" spans="1:71" x14ac:dyDescent="0.15">
      <c r="A38" s="6">
        <v>28</v>
      </c>
      <c r="B38" s="6" t="s">
        <v>182</v>
      </c>
      <c r="C38" s="35" t="s">
        <v>183</v>
      </c>
      <c r="D38" s="35"/>
      <c r="E38" s="6" t="s">
        <v>184</v>
      </c>
      <c r="F38" s="8">
        <v>0.03</v>
      </c>
      <c r="G38" s="8">
        <v>0.02</v>
      </c>
      <c r="H38" s="8"/>
      <c r="I38" s="8">
        <v>0.04</v>
      </c>
      <c r="J38" s="8">
        <v>0.03</v>
      </c>
      <c r="K38" s="8">
        <v>0.04</v>
      </c>
      <c r="L38" s="8">
        <v>0.06</v>
      </c>
      <c r="M38" s="8">
        <v>0.01</v>
      </c>
      <c r="N38" s="8">
        <v>0.03</v>
      </c>
      <c r="O38" s="8">
        <v>0.02</v>
      </c>
      <c r="P38" s="8">
        <v>0.02</v>
      </c>
      <c r="Q38" s="8">
        <v>0.02</v>
      </c>
      <c r="R38" s="8">
        <v>0.02</v>
      </c>
      <c r="S38" s="8">
        <v>0.01</v>
      </c>
      <c r="T38" s="21"/>
      <c r="U38" s="8">
        <v>0.01</v>
      </c>
      <c r="V38" s="8">
        <v>0.03</v>
      </c>
      <c r="W38" s="8">
        <v>0.02</v>
      </c>
      <c r="X38" s="8">
        <v>0.01</v>
      </c>
      <c r="Y38" s="8"/>
      <c r="Z38" s="8">
        <v>0.01</v>
      </c>
      <c r="AA38" s="8">
        <v>0.01</v>
      </c>
      <c r="AB38" s="8">
        <v>0.01</v>
      </c>
      <c r="AC38" s="8">
        <v>0.01</v>
      </c>
      <c r="AD38" s="8">
        <v>0.02</v>
      </c>
      <c r="AE38" s="8">
        <v>0.01</v>
      </c>
      <c r="AF38" s="8"/>
      <c r="AG38" s="8">
        <v>0.01</v>
      </c>
      <c r="AH38" s="8">
        <v>0.02</v>
      </c>
      <c r="AI38" s="8">
        <v>0.01</v>
      </c>
      <c r="AJ38" s="8"/>
      <c r="AK38" s="8">
        <v>0.01</v>
      </c>
      <c r="AL38" s="8">
        <v>0.03</v>
      </c>
      <c r="AM38" s="8">
        <v>0.03</v>
      </c>
      <c r="AN38" s="8">
        <v>0.01</v>
      </c>
      <c r="AO38" s="8">
        <v>0.01</v>
      </c>
      <c r="AP38" s="8">
        <v>0.01</v>
      </c>
      <c r="AQ38" s="8">
        <v>0.02</v>
      </c>
      <c r="AR38" s="8">
        <v>0.01</v>
      </c>
      <c r="AS38" s="8">
        <v>0.02</v>
      </c>
      <c r="AT38" s="8">
        <v>0.01</v>
      </c>
      <c r="AU38" s="8"/>
      <c r="AV38" s="8">
        <v>0.01</v>
      </c>
      <c r="AW38" s="8">
        <v>0.01</v>
      </c>
      <c r="AX38" s="8">
        <v>0.01</v>
      </c>
      <c r="AY38" s="8">
        <v>0.01</v>
      </c>
      <c r="AZ38" s="8">
        <v>0.01</v>
      </c>
      <c r="BA38" s="8">
        <v>0.01</v>
      </c>
      <c r="BB38" s="8">
        <v>0.01</v>
      </c>
      <c r="BC38" s="8">
        <v>0.01</v>
      </c>
      <c r="BD38" s="8">
        <v>0.01</v>
      </c>
      <c r="BE38" s="8">
        <v>0.01</v>
      </c>
      <c r="BF38" s="8">
        <v>0.02</v>
      </c>
      <c r="BG38" s="8">
        <v>0.02</v>
      </c>
      <c r="BH38" s="8">
        <v>0.01</v>
      </c>
      <c r="BI38" s="8">
        <v>0.01</v>
      </c>
      <c r="BJ38" s="8">
        <v>0.02</v>
      </c>
      <c r="BK38" s="8">
        <v>0.01</v>
      </c>
      <c r="BL38" s="8">
        <v>0.01</v>
      </c>
      <c r="BM38" s="8">
        <v>0.02</v>
      </c>
      <c r="BN38" s="8">
        <v>0.02</v>
      </c>
      <c r="BO38" s="8"/>
      <c r="BP38" s="8"/>
      <c r="BQ38" s="8">
        <f>SUM(F38:BP38)</f>
        <v>0.9300000000000006</v>
      </c>
      <c r="BR38" s="11">
        <v>1</v>
      </c>
      <c r="BS38" s="6"/>
    </row>
    <row r="39" spans="1:71" x14ac:dyDescent="0.15">
      <c r="A39" s="6">
        <v>29</v>
      </c>
      <c r="B39" s="6" t="s">
        <v>185</v>
      </c>
      <c r="C39" s="35" t="s">
        <v>186</v>
      </c>
      <c r="D39" s="35"/>
      <c r="E39" s="6" t="s">
        <v>184</v>
      </c>
      <c r="F39" s="8">
        <v>0.21</v>
      </c>
      <c r="G39" s="11">
        <v>0.12</v>
      </c>
      <c r="H39" s="11">
        <v>0.01</v>
      </c>
      <c r="I39" s="8">
        <v>0.34</v>
      </c>
      <c r="J39" s="8">
        <v>0.24</v>
      </c>
      <c r="K39" s="8">
        <v>0.434</v>
      </c>
      <c r="L39" s="8"/>
      <c r="M39" s="8">
        <v>0.04</v>
      </c>
      <c r="N39" s="8">
        <v>0.24</v>
      </c>
      <c r="O39" s="8">
        <v>0.19</v>
      </c>
      <c r="P39" s="8">
        <v>0.18</v>
      </c>
      <c r="Q39" s="8">
        <v>0.17</v>
      </c>
      <c r="R39" s="8">
        <v>0.14000000000000001</v>
      </c>
      <c r="S39" s="8">
        <v>0.12</v>
      </c>
      <c r="T39" s="21"/>
      <c r="U39" s="8">
        <v>0.04</v>
      </c>
      <c r="V39" s="8">
        <v>0.26</v>
      </c>
      <c r="W39" s="8">
        <v>0.21</v>
      </c>
      <c r="X39" s="8">
        <v>0.03</v>
      </c>
      <c r="Y39" s="8">
        <v>0.04</v>
      </c>
      <c r="Z39" s="8">
        <v>0.06</v>
      </c>
      <c r="AA39" s="8">
        <v>0.06</v>
      </c>
      <c r="AB39" s="8">
        <v>0.06</v>
      </c>
      <c r="AC39" s="8">
        <v>7.0000000000000007E-2</v>
      </c>
      <c r="AD39" s="8">
        <v>0.09</v>
      </c>
      <c r="AE39" s="8">
        <v>0.01</v>
      </c>
      <c r="AF39" s="8">
        <v>0.05</v>
      </c>
      <c r="AG39" s="8">
        <v>0.09</v>
      </c>
      <c r="AH39" s="8">
        <v>0.12</v>
      </c>
      <c r="AI39" s="8">
        <v>0.08</v>
      </c>
      <c r="AJ39" s="8">
        <v>0.03</v>
      </c>
      <c r="AK39" s="8">
        <v>7.0000000000000007E-2</v>
      </c>
      <c r="AL39" s="8">
        <v>0.24</v>
      </c>
      <c r="AM39" s="8">
        <v>0.19</v>
      </c>
      <c r="AN39" s="8">
        <v>7.0000000000000007E-2</v>
      </c>
      <c r="AO39" s="8">
        <v>0.1</v>
      </c>
      <c r="AP39" s="8">
        <v>0.11</v>
      </c>
      <c r="AQ39" s="8">
        <v>0.1</v>
      </c>
      <c r="AR39" s="8">
        <v>0.06</v>
      </c>
      <c r="AS39" s="8">
        <v>0.15</v>
      </c>
      <c r="AT39" s="8">
        <v>0.05</v>
      </c>
      <c r="AU39" s="8">
        <v>0.03</v>
      </c>
      <c r="AV39" s="8">
        <v>0.04</v>
      </c>
      <c r="AW39" s="8">
        <v>0.13</v>
      </c>
      <c r="AX39" s="8">
        <v>0.03</v>
      </c>
      <c r="AY39" s="8">
        <v>0.05</v>
      </c>
      <c r="AZ39" s="8">
        <v>0.04</v>
      </c>
      <c r="BA39" s="8"/>
      <c r="BB39" s="8">
        <v>0.05</v>
      </c>
      <c r="BC39" s="8">
        <v>7.0000000000000007E-2</v>
      </c>
      <c r="BD39" s="8">
        <v>7.0000000000000007E-2</v>
      </c>
      <c r="BE39" s="8">
        <v>0.05</v>
      </c>
      <c r="BF39" s="8">
        <v>0.12</v>
      </c>
      <c r="BG39" s="8">
        <v>0.12</v>
      </c>
      <c r="BH39" s="8">
        <v>0.11</v>
      </c>
      <c r="BI39" s="8">
        <v>7.0000000000000007E-2</v>
      </c>
      <c r="BJ39" s="8">
        <v>0.1</v>
      </c>
      <c r="BK39" s="8">
        <v>0.06</v>
      </c>
      <c r="BL39" s="8">
        <v>0.09</v>
      </c>
      <c r="BM39" s="8">
        <v>0.14000000000000001</v>
      </c>
      <c r="BN39" s="8">
        <v>0.1</v>
      </c>
      <c r="BO39" s="8"/>
      <c r="BP39" s="8"/>
      <c r="BQ39" s="8">
        <f>SUM(F39:BP39)</f>
        <v>6.3439999999999985</v>
      </c>
      <c r="BR39" s="11">
        <v>2</v>
      </c>
      <c r="BS39" s="6"/>
    </row>
    <row r="40" spans="1:71" x14ac:dyDescent="0.15">
      <c r="A40" s="6">
        <v>30</v>
      </c>
      <c r="B40" s="6" t="s">
        <v>187</v>
      </c>
      <c r="C40" s="35" t="s">
        <v>188</v>
      </c>
      <c r="D40" s="35"/>
      <c r="E40" s="6" t="s">
        <v>184</v>
      </c>
      <c r="F40" s="8">
        <v>0.08</v>
      </c>
      <c r="G40" s="8">
        <v>0.04</v>
      </c>
      <c r="H40" s="8">
        <v>0.14000000000000001</v>
      </c>
      <c r="I40" s="8"/>
      <c r="J40" s="8">
        <v>0.1</v>
      </c>
      <c r="K40" s="8">
        <v>0.18</v>
      </c>
      <c r="L40" s="8"/>
      <c r="M40" s="8"/>
      <c r="N40" s="8">
        <v>0.1</v>
      </c>
      <c r="O40" s="8">
        <v>0.12</v>
      </c>
      <c r="P40" s="8">
        <v>0.06</v>
      </c>
      <c r="Q40" s="8">
        <v>0.1</v>
      </c>
      <c r="R40" s="8">
        <v>0.1</v>
      </c>
      <c r="S40" s="8"/>
      <c r="T40" s="21"/>
      <c r="U40" s="8"/>
      <c r="V40" s="8"/>
      <c r="W40" s="8"/>
      <c r="X40" s="8">
        <v>0.02</v>
      </c>
      <c r="Y40" s="8"/>
      <c r="Z40" s="8">
        <v>0.04</v>
      </c>
      <c r="AA40" s="8"/>
      <c r="AB40" s="8">
        <v>0.02</v>
      </c>
      <c r="AC40" s="8">
        <v>0.02</v>
      </c>
      <c r="AD40" s="8">
        <v>0.04</v>
      </c>
      <c r="AE40" s="8">
        <v>0.02</v>
      </c>
      <c r="AF40" s="8"/>
      <c r="AG40" s="8">
        <v>0.02</v>
      </c>
      <c r="AH40" s="8">
        <v>0.04</v>
      </c>
      <c r="AI40" s="8">
        <v>0.06</v>
      </c>
      <c r="AJ40" s="8"/>
      <c r="AK40" s="8"/>
      <c r="AL40" s="8">
        <v>0.1</v>
      </c>
      <c r="AM40" s="8">
        <v>0.08</v>
      </c>
      <c r="AN40" s="8"/>
      <c r="AO40" s="8"/>
      <c r="AP40" s="8">
        <v>0.08</v>
      </c>
      <c r="AQ40" s="8"/>
      <c r="AR40" s="8">
        <v>0.02</v>
      </c>
      <c r="AS40" s="8">
        <v>0.16</v>
      </c>
      <c r="AT40" s="8">
        <v>0.06</v>
      </c>
      <c r="AU40" s="8"/>
      <c r="AV40" s="8"/>
      <c r="AW40" s="8">
        <v>0.06</v>
      </c>
      <c r="AX40" s="8"/>
      <c r="AY40" s="8">
        <v>0.02</v>
      </c>
      <c r="AZ40" s="8"/>
      <c r="BA40" s="8"/>
      <c r="BB40" s="8">
        <v>0.04</v>
      </c>
      <c r="BC40" s="8"/>
      <c r="BD40" s="8">
        <v>0.02</v>
      </c>
      <c r="BE40" s="8">
        <v>0.02</v>
      </c>
      <c r="BF40" s="8">
        <v>0.04</v>
      </c>
      <c r="BG40" s="8">
        <v>0.04</v>
      </c>
      <c r="BH40" s="8">
        <v>0.06</v>
      </c>
      <c r="BI40" s="8"/>
      <c r="BJ40" s="8">
        <v>0.04</v>
      </c>
      <c r="BK40" s="8">
        <v>0.02</v>
      </c>
      <c r="BL40" s="8">
        <v>0.02</v>
      </c>
      <c r="BM40" s="8"/>
      <c r="BN40" s="8">
        <v>0.04</v>
      </c>
      <c r="BO40" s="8"/>
      <c r="BP40" s="8"/>
      <c r="BQ40" s="8">
        <f>SUM(F40:BP40)</f>
        <v>2.2200000000000006</v>
      </c>
      <c r="BR40" s="11">
        <v>2</v>
      </c>
      <c r="BS40" s="6"/>
    </row>
    <row r="41" spans="1:71" ht="20.25" x14ac:dyDescent="0.15">
      <c r="A41" s="6">
        <v>31</v>
      </c>
      <c r="B41" s="6" t="s">
        <v>189</v>
      </c>
      <c r="C41" s="35" t="s">
        <v>190</v>
      </c>
      <c r="D41" s="35"/>
      <c r="E41" s="6" t="s">
        <v>168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21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>
        <f>SUM(F41:BP41)</f>
        <v>0</v>
      </c>
      <c r="BR41" s="11">
        <v>0.3</v>
      </c>
      <c r="BS41" s="6"/>
    </row>
    <row r="42" spans="1:71" x14ac:dyDescent="0.15">
      <c r="A42" s="6">
        <v>32</v>
      </c>
      <c r="B42" s="6" t="s">
        <v>191</v>
      </c>
      <c r="C42" s="35" t="s">
        <v>192</v>
      </c>
      <c r="D42" s="35"/>
      <c r="E42" s="6" t="s">
        <v>145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21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>
        <f>SUM(F42:BP42)</f>
        <v>0</v>
      </c>
      <c r="BR42" s="8">
        <v>100</v>
      </c>
      <c r="BS42" s="6"/>
    </row>
    <row r="43" spans="1:71" x14ac:dyDescent="0.15">
      <c r="A43" s="6">
        <v>33</v>
      </c>
      <c r="B43" s="6" t="s">
        <v>193</v>
      </c>
      <c r="C43" s="35" t="s">
        <v>194</v>
      </c>
      <c r="D43" s="35"/>
      <c r="E43" s="6" t="s">
        <v>145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21">
        <v>2.2290000000000001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>
        <f>SUM(F43:BP43)</f>
        <v>2.2290000000000001</v>
      </c>
      <c r="BR43" s="8">
        <v>100</v>
      </c>
      <c r="BS43" s="6"/>
    </row>
    <row r="44" spans="1:71" x14ac:dyDescent="0.15">
      <c r="A44" s="6">
        <v>34</v>
      </c>
      <c r="B44" s="6" t="s">
        <v>195</v>
      </c>
      <c r="C44" s="35" t="s">
        <v>196</v>
      </c>
      <c r="D44" s="35"/>
      <c r="E44" s="6" t="s">
        <v>145</v>
      </c>
      <c r="F44" s="8"/>
      <c r="G44" s="11"/>
      <c r="H44" s="11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21">
        <v>1.2050000000000001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>
        <f>SUM(F44:BP44)</f>
        <v>1.2050000000000001</v>
      </c>
      <c r="BR44" s="8">
        <v>365</v>
      </c>
      <c r="BS44" s="6"/>
    </row>
    <row r="45" spans="1:71" x14ac:dyDescent="0.15">
      <c r="A45" s="6"/>
      <c r="B45" s="6"/>
      <c r="C45" s="35" t="s">
        <v>197</v>
      </c>
      <c r="D45" s="35"/>
      <c r="E45" s="6"/>
      <c r="F45" s="6"/>
      <c r="G45" s="6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23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8"/>
      <c r="BQ45" s="19"/>
      <c r="BR45" s="19"/>
      <c r="BS45" s="6"/>
    </row>
  </sheetData>
  <mergeCells count="46">
    <mergeCell ref="C1:D1"/>
    <mergeCell ref="C2:D2"/>
    <mergeCell ref="C3:D3"/>
    <mergeCell ref="C4:D4"/>
    <mergeCell ref="C5:D5"/>
    <mergeCell ref="C6:D6"/>
    <mergeCell ref="C7:D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8:D38"/>
    <mergeCell ref="C29:D29"/>
    <mergeCell ref="C30:D30"/>
    <mergeCell ref="C31:D31"/>
    <mergeCell ref="C32:D32"/>
    <mergeCell ref="C33:D33"/>
    <mergeCell ref="C44:D44"/>
    <mergeCell ref="C45:D45"/>
    <mergeCell ref="A1:A3"/>
    <mergeCell ref="B1:B3"/>
    <mergeCell ref="C8:C10"/>
    <mergeCell ref="C11:C13"/>
    <mergeCell ref="C14:C15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BS1:BS3"/>
    <mergeCell ref="E1:E3"/>
    <mergeCell ref="BQ1:BQ3"/>
    <mergeCell ref="BR1:BR3"/>
  </mergeCells>
  <phoneticPr fontId="7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zhujiayi</dc:creator>
  <cp:lastModifiedBy>Administrator</cp:lastModifiedBy>
  <dcterms:created xsi:type="dcterms:W3CDTF">2023-08-28T00:57:03Z</dcterms:created>
  <dcterms:modified xsi:type="dcterms:W3CDTF">2023-11-09T00:52:46Z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B0D0BCAFA4A448FA8FE1DD3444A0A907_11</vt:lpwstr>
  </property>
  <property fmtid="{D5CDD505-2E9C-101B-9397-08002B2CF9AE}" pid="3" name="KSOProductBuildVer">
    <vt:lpwstr>2052-11.1.0.14309</vt:lpwstr>
  </property>
</Properties>
</file>